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026\OBRAS E SERVIÇOS\MARINGÁ\RECAPEAMENTO - UNIDADE\ORÇAMENTO\DOCUMENTOS - ORÇAFASCIO\"/>
    </mc:Choice>
  </mc:AlternateContent>
  <xr:revisionPtr revIDLastSave="0" documentId="13_ncr:1_{42AB1C59-D8EB-4CDB-8F5B-76342734F81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Sintético c MO MAT EQ" sheetId="1" r:id="rId1"/>
    <sheet name="Sintético c MO MAT EQ SEM VALOR" sheetId="2" r:id="rId2"/>
    <sheet name="Planilha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3" l="1"/>
  <c r="G8" i="3"/>
  <c r="G7" i="3"/>
  <c r="G4" i="3"/>
  <c r="G5" i="3"/>
  <c r="N255" i="1"/>
  <c r="M255" i="1"/>
  <c r="L255" i="1"/>
  <c r="K255" i="1"/>
  <c r="O255" i="1" s="1"/>
  <c r="N253" i="1"/>
  <c r="M253" i="1"/>
  <c r="L253" i="1"/>
  <c r="K253" i="1"/>
  <c r="O253" i="1" s="1"/>
  <c r="N252" i="1"/>
  <c r="M252" i="1"/>
  <c r="L252" i="1"/>
  <c r="K252" i="1"/>
  <c r="O252" i="1" s="1"/>
  <c r="N251" i="1"/>
  <c r="M251" i="1"/>
  <c r="L251" i="1"/>
  <c r="K251" i="1"/>
  <c r="O251" i="1" s="1"/>
  <c r="N249" i="1"/>
  <c r="M249" i="1"/>
  <c r="L249" i="1"/>
  <c r="K249" i="1"/>
  <c r="O249" i="1" s="1"/>
  <c r="N247" i="1"/>
  <c r="M247" i="1"/>
  <c r="L247" i="1"/>
  <c r="K247" i="1"/>
  <c r="O247" i="1" s="1"/>
  <c r="N245" i="1"/>
  <c r="M245" i="1"/>
  <c r="L245" i="1"/>
  <c r="K245" i="1"/>
  <c r="O245" i="1" s="1"/>
  <c r="N243" i="1"/>
  <c r="M243" i="1"/>
  <c r="L243" i="1"/>
  <c r="K243" i="1"/>
  <c r="O243" i="1" s="1"/>
  <c r="N241" i="1"/>
  <c r="M241" i="1"/>
  <c r="L241" i="1"/>
  <c r="K241" i="1"/>
  <c r="O241" i="1" s="1"/>
  <c r="N239" i="1"/>
  <c r="M239" i="1"/>
  <c r="L239" i="1"/>
  <c r="K239" i="1"/>
  <c r="O239" i="1" s="1"/>
  <c r="N236" i="1"/>
  <c r="M236" i="1"/>
  <c r="L236" i="1"/>
  <c r="K236" i="1"/>
  <c r="O236" i="1" s="1"/>
  <c r="N234" i="1"/>
  <c r="M234" i="1"/>
  <c r="L234" i="1"/>
  <c r="K234" i="1"/>
  <c r="O234" i="1" s="1"/>
  <c r="N233" i="1"/>
  <c r="M233" i="1"/>
  <c r="L233" i="1"/>
  <c r="K233" i="1"/>
  <c r="O233" i="1" s="1"/>
  <c r="N232" i="1"/>
  <c r="M232" i="1"/>
  <c r="L232" i="1"/>
  <c r="K232" i="1"/>
  <c r="O232" i="1" s="1"/>
  <c r="N231" i="1"/>
  <c r="M231" i="1"/>
  <c r="L231" i="1"/>
  <c r="K231" i="1"/>
  <c r="O231" i="1" s="1"/>
  <c r="N228" i="1"/>
  <c r="M228" i="1"/>
  <c r="L228" i="1"/>
  <c r="K228" i="1"/>
  <c r="O228" i="1" s="1"/>
  <c r="N227" i="1"/>
  <c r="M227" i="1"/>
  <c r="L227" i="1"/>
  <c r="K227" i="1"/>
  <c r="O227" i="1" s="1"/>
  <c r="N226" i="1"/>
  <c r="M226" i="1"/>
  <c r="L226" i="1"/>
  <c r="K226" i="1"/>
  <c r="O226" i="1" s="1"/>
  <c r="N225" i="1"/>
  <c r="M225" i="1"/>
  <c r="L225" i="1"/>
  <c r="K225" i="1"/>
  <c r="O225" i="1" s="1"/>
  <c r="O224" i="1"/>
  <c r="N224" i="1"/>
  <c r="M224" i="1"/>
  <c r="L224" i="1"/>
  <c r="K224" i="1"/>
  <c r="N221" i="1"/>
  <c r="M221" i="1"/>
  <c r="L221" i="1"/>
  <c r="K221" i="1"/>
  <c r="O221" i="1" s="1"/>
  <c r="N220" i="1"/>
  <c r="M220" i="1"/>
  <c r="L220" i="1"/>
  <c r="K220" i="1"/>
  <c r="O220" i="1" s="1"/>
  <c r="N219" i="1"/>
  <c r="M219" i="1"/>
  <c r="L219" i="1"/>
  <c r="K219" i="1"/>
  <c r="O219" i="1" s="1"/>
  <c r="N218" i="1"/>
  <c r="M218" i="1"/>
  <c r="L218" i="1"/>
  <c r="K218" i="1"/>
  <c r="O218" i="1" s="1"/>
  <c r="N216" i="1"/>
  <c r="M216" i="1"/>
  <c r="L216" i="1"/>
  <c r="K216" i="1"/>
  <c r="O216" i="1" s="1"/>
  <c r="N215" i="1"/>
  <c r="M215" i="1"/>
  <c r="L215" i="1"/>
  <c r="K215" i="1"/>
  <c r="O215" i="1" s="1"/>
  <c r="N214" i="1"/>
  <c r="M214" i="1"/>
  <c r="L214" i="1"/>
  <c r="K214" i="1"/>
  <c r="O214" i="1" s="1"/>
  <c r="N213" i="1"/>
  <c r="M213" i="1"/>
  <c r="L213" i="1"/>
  <c r="K213" i="1"/>
  <c r="O213" i="1" s="1"/>
  <c r="N212" i="1"/>
  <c r="M212" i="1"/>
  <c r="L212" i="1"/>
  <c r="K212" i="1"/>
  <c r="O212" i="1" s="1"/>
  <c r="N209" i="1"/>
  <c r="M209" i="1"/>
  <c r="L209" i="1"/>
  <c r="K209" i="1"/>
  <c r="O209" i="1" s="1"/>
  <c r="N208" i="1"/>
  <c r="M208" i="1"/>
  <c r="L208" i="1"/>
  <c r="K208" i="1"/>
  <c r="O208" i="1" s="1"/>
  <c r="N207" i="1"/>
  <c r="M207" i="1"/>
  <c r="L207" i="1"/>
  <c r="K207" i="1"/>
  <c r="O207" i="1" s="1"/>
  <c r="N206" i="1"/>
  <c r="M206" i="1"/>
  <c r="L206" i="1"/>
  <c r="K206" i="1"/>
  <c r="O206" i="1" s="1"/>
  <c r="N204" i="1"/>
  <c r="M204" i="1"/>
  <c r="L204" i="1"/>
  <c r="K204" i="1"/>
  <c r="O204" i="1" s="1"/>
  <c r="N203" i="1"/>
  <c r="M203" i="1"/>
  <c r="L203" i="1"/>
  <c r="K203" i="1"/>
  <c r="O203" i="1" s="1"/>
  <c r="N202" i="1"/>
  <c r="M202" i="1"/>
  <c r="L202" i="1"/>
  <c r="K202" i="1"/>
  <c r="O202" i="1" s="1"/>
  <c r="N201" i="1"/>
  <c r="M201" i="1"/>
  <c r="L201" i="1"/>
  <c r="K201" i="1"/>
  <c r="O201" i="1" s="1"/>
  <c r="N200" i="1"/>
  <c r="M200" i="1"/>
  <c r="L200" i="1"/>
  <c r="K200" i="1"/>
  <c r="O200" i="1" s="1"/>
  <c r="N197" i="1"/>
  <c r="M197" i="1"/>
  <c r="L197" i="1"/>
  <c r="K197" i="1"/>
  <c r="O197" i="1" s="1"/>
  <c r="N196" i="1"/>
  <c r="M196" i="1"/>
  <c r="L196" i="1"/>
  <c r="K196" i="1"/>
  <c r="O196" i="1" s="1"/>
  <c r="N195" i="1"/>
  <c r="M195" i="1"/>
  <c r="L195" i="1"/>
  <c r="K195" i="1"/>
  <c r="O195" i="1" s="1"/>
  <c r="N194" i="1"/>
  <c r="M194" i="1"/>
  <c r="L194" i="1"/>
  <c r="K194" i="1"/>
  <c r="O194" i="1" s="1"/>
  <c r="N191" i="1"/>
  <c r="M191" i="1"/>
  <c r="L191" i="1"/>
  <c r="K191" i="1"/>
  <c r="O191" i="1" s="1"/>
  <c r="N190" i="1"/>
  <c r="M190" i="1"/>
  <c r="L190" i="1"/>
  <c r="K190" i="1"/>
  <c r="O190" i="1" s="1"/>
  <c r="N189" i="1"/>
  <c r="M189" i="1"/>
  <c r="L189" i="1"/>
  <c r="K189" i="1"/>
  <c r="O189" i="1" s="1"/>
  <c r="N188" i="1"/>
  <c r="M188" i="1"/>
  <c r="L188" i="1"/>
  <c r="K188" i="1"/>
  <c r="O188" i="1" s="1"/>
  <c r="N186" i="1"/>
  <c r="M186" i="1"/>
  <c r="L186" i="1"/>
  <c r="K186" i="1"/>
  <c r="O186" i="1" s="1"/>
  <c r="N185" i="1"/>
  <c r="M185" i="1"/>
  <c r="L185" i="1"/>
  <c r="K185" i="1"/>
  <c r="O185" i="1" s="1"/>
  <c r="O184" i="1"/>
  <c r="N184" i="1"/>
  <c r="M184" i="1"/>
  <c r="L184" i="1"/>
  <c r="K184" i="1"/>
  <c r="N181" i="1"/>
  <c r="M181" i="1"/>
  <c r="L181" i="1"/>
  <c r="K181" i="1"/>
  <c r="O181" i="1" s="1"/>
  <c r="O180" i="1"/>
  <c r="N180" i="1"/>
  <c r="M180" i="1"/>
  <c r="L180" i="1"/>
  <c r="K180" i="1"/>
  <c r="N179" i="1"/>
  <c r="M179" i="1"/>
  <c r="L179" i="1"/>
  <c r="K179" i="1"/>
  <c r="O179" i="1" s="1"/>
  <c r="N178" i="1"/>
  <c r="M178" i="1"/>
  <c r="L178" i="1"/>
  <c r="K178" i="1"/>
  <c r="O178" i="1" s="1"/>
  <c r="N176" i="1"/>
  <c r="M176" i="1"/>
  <c r="L176" i="1"/>
  <c r="K176" i="1"/>
  <c r="O176" i="1" s="1"/>
  <c r="N175" i="1"/>
  <c r="M175" i="1"/>
  <c r="L175" i="1"/>
  <c r="K175" i="1"/>
  <c r="O175" i="1" s="1"/>
  <c r="N174" i="1"/>
  <c r="M174" i="1"/>
  <c r="L174" i="1"/>
  <c r="K174" i="1"/>
  <c r="O174" i="1" s="1"/>
  <c r="N173" i="1"/>
  <c r="M173" i="1"/>
  <c r="L173" i="1"/>
  <c r="K173" i="1"/>
  <c r="O173" i="1" s="1"/>
  <c r="N172" i="1"/>
  <c r="M172" i="1"/>
  <c r="L172" i="1"/>
  <c r="K172" i="1"/>
  <c r="O172" i="1" s="1"/>
  <c r="N171" i="1"/>
  <c r="M171" i="1"/>
  <c r="L171" i="1"/>
  <c r="K171" i="1"/>
  <c r="O171" i="1" s="1"/>
  <c r="N170" i="1"/>
  <c r="M170" i="1"/>
  <c r="L170" i="1"/>
  <c r="K170" i="1"/>
  <c r="O170" i="1" s="1"/>
  <c r="N169" i="1"/>
  <c r="M169" i="1"/>
  <c r="L169" i="1"/>
  <c r="K169" i="1"/>
  <c r="O169" i="1" s="1"/>
  <c r="N167" i="1"/>
  <c r="M167" i="1"/>
  <c r="L167" i="1"/>
  <c r="K167" i="1"/>
  <c r="O167" i="1" s="1"/>
  <c r="N166" i="1"/>
  <c r="M166" i="1"/>
  <c r="L166" i="1"/>
  <c r="K166" i="1"/>
  <c r="O166" i="1" s="1"/>
  <c r="N165" i="1"/>
  <c r="M165" i="1"/>
  <c r="L165" i="1"/>
  <c r="K165" i="1"/>
  <c r="O165" i="1" s="1"/>
  <c r="O164" i="1"/>
  <c r="N164" i="1"/>
  <c r="M164" i="1"/>
  <c r="L164" i="1"/>
  <c r="K164" i="1"/>
  <c r="N161" i="1"/>
  <c r="M161" i="1"/>
  <c r="L161" i="1"/>
  <c r="K161" i="1"/>
  <c r="O161" i="1" s="1"/>
  <c r="N160" i="1"/>
  <c r="M160" i="1"/>
  <c r="L160" i="1"/>
  <c r="K160" i="1"/>
  <c r="O160" i="1" s="1"/>
  <c r="O159" i="1"/>
  <c r="N159" i="1"/>
  <c r="M159" i="1"/>
  <c r="L159" i="1"/>
  <c r="K159" i="1"/>
  <c r="N158" i="1"/>
  <c r="M158" i="1"/>
  <c r="L158" i="1"/>
  <c r="K158" i="1"/>
  <c r="O158" i="1" s="1"/>
  <c r="N156" i="1"/>
  <c r="M156" i="1"/>
  <c r="L156" i="1"/>
  <c r="K156" i="1"/>
  <c r="O156" i="1" s="1"/>
  <c r="N155" i="1"/>
  <c r="M155" i="1"/>
  <c r="L155" i="1"/>
  <c r="K155" i="1"/>
  <c r="O155" i="1" s="1"/>
  <c r="N154" i="1"/>
  <c r="M154" i="1"/>
  <c r="L154" i="1"/>
  <c r="K154" i="1"/>
  <c r="O154" i="1" s="1"/>
  <c r="N153" i="1"/>
  <c r="M153" i="1"/>
  <c r="L153" i="1"/>
  <c r="K153" i="1"/>
  <c r="O153" i="1" s="1"/>
  <c r="N151" i="1"/>
  <c r="M151" i="1"/>
  <c r="L151" i="1"/>
  <c r="K151" i="1"/>
  <c r="O151" i="1" s="1"/>
  <c r="N150" i="1"/>
  <c r="M150" i="1"/>
  <c r="L150" i="1"/>
  <c r="K150" i="1"/>
  <c r="O150" i="1" s="1"/>
  <c r="N149" i="1"/>
  <c r="M149" i="1"/>
  <c r="L149" i="1"/>
  <c r="K149" i="1"/>
  <c r="O149" i="1" s="1"/>
  <c r="N148" i="1"/>
  <c r="M148" i="1"/>
  <c r="L148" i="1"/>
  <c r="K148" i="1"/>
  <c r="O148" i="1" s="1"/>
  <c r="N147" i="1"/>
  <c r="M147" i="1"/>
  <c r="L147" i="1"/>
  <c r="K147" i="1"/>
  <c r="O147" i="1" s="1"/>
  <c r="N146" i="1"/>
  <c r="M146" i="1"/>
  <c r="L146" i="1"/>
  <c r="K146" i="1"/>
  <c r="O146" i="1" s="1"/>
  <c r="N145" i="1"/>
  <c r="M145" i="1"/>
  <c r="L145" i="1"/>
  <c r="K145" i="1"/>
  <c r="O145" i="1" s="1"/>
  <c r="N144" i="1"/>
  <c r="M144" i="1"/>
  <c r="L144" i="1"/>
  <c r="K144" i="1"/>
  <c r="O144" i="1" s="1"/>
  <c r="N142" i="1"/>
  <c r="M142" i="1"/>
  <c r="L142" i="1"/>
  <c r="K142" i="1"/>
  <c r="O142" i="1" s="1"/>
  <c r="N141" i="1"/>
  <c r="M141" i="1"/>
  <c r="L141" i="1"/>
  <c r="K141" i="1"/>
  <c r="O141" i="1" s="1"/>
  <c r="N140" i="1"/>
  <c r="M140" i="1"/>
  <c r="L140" i="1"/>
  <c r="K140" i="1"/>
  <c r="O140" i="1" s="1"/>
  <c r="N139" i="1"/>
  <c r="M139" i="1"/>
  <c r="L139" i="1"/>
  <c r="K139" i="1"/>
  <c r="O139" i="1" s="1"/>
  <c r="O135" i="1"/>
  <c r="N135" i="1"/>
  <c r="M135" i="1"/>
  <c r="L135" i="1"/>
  <c r="K135" i="1"/>
  <c r="N134" i="1"/>
  <c r="M134" i="1"/>
  <c r="L134" i="1"/>
  <c r="K134" i="1"/>
  <c r="O134" i="1" s="1"/>
  <c r="N133" i="1"/>
  <c r="M133" i="1"/>
  <c r="L133" i="1"/>
  <c r="K133" i="1"/>
  <c r="O133" i="1" s="1"/>
  <c r="N132" i="1"/>
  <c r="M132" i="1"/>
  <c r="L132" i="1"/>
  <c r="K132" i="1"/>
  <c r="O132" i="1" s="1"/>
  <c r="N131" i="1"/>
  <c r="M131" i="1"/>
  <c r="L131" i="1"/>
  <c r="K131" i="1"/>
  <c r="O131" i="1" s="1"/>
  <c r="N130" i="1"/>
  <c r="M130" i="1"/>
  <c r="L130" i="1"/>
  <c r="K130" i="1"/>
  <c r="O130" i="1" s="1"/>
  <c r="N129" i="1"/>
  <c r="M129" i="1"/>
  <c r="L129" i="1"/>
  <c r="K129" i="1"/>
  <c r="O129" i="1" s="1"/>
  <c r="N128" i="1"/>
  <c r="M128" i="1"/>
  <c r="L128" i="1"/>
  <c r="K128" i="1"/>
  <c r="O128" i="1" s="1"/>
  <c r="N126" i="1"/>
  <c r="M126" i="1"/>
  <c r="L126" i="1"/>
  <c r="K126" i="1"/>
  <c r="O126" i="1" s="1"/>
  <c r="N125" i="1"/>
  <c r="M125" i="1"/>
  <c r="L125" i="1"/>
  <c r="K125" i="1"/>
  <c r="O125" i="1" s="1"/>
  <c r="N124" i="1"/>
  <c r="M124" i="1"/>
  <c r="L124" i="1"/>
  <c r="K124" i="1"/>
  <c r="O124" i="1" s="1"/>
  <c r="N123" i="1"/>
  <c r="M123" i="1"/>
  <c r="L123" i="1"/>
  <c r="K123" i="1"/>
  <c r="O123" i="1" s="1"/>
  <c r="N122" i="1"/>
  <c r="M122" i="1"/>
  <c r="L122" i="1"/>
  <c r="K122" i="1"/>
  <c r="O122" i="1" s="1"/>
  <c r="O121" i="1"/>
  <c r="N121" i="1"/>
  <c r="M121" i="1"/>
  <c r="L121" i="1"/>
  <c r="K121" i="1"/>
  <c r="N120" i="1"/>
  <c r="M120" i="1"/>
  <c r="L120" i="1"/>
  <c r="K120" i="1"/>
  <c r="O120" i="1" s="1"/>
  <c r="N119" i="1"/>
  <c r="M119" i="1"/>
  <c r="L119" i="1"/>
  <c r="K119" i="1"/>
  <c r="O119" i="1" s="1"/>
  <c r="N118" i="1"/>
  <c r="M118" i="1"/>
  <c r="L118" i="1"/>
  <c r="K118" i="1"/>
  <c r="O118" i="1" s="1"/>
  <c r="N117" i="1"/>
  <c r="M117" i="1"/>
  <c r="L117" i="1"/>
  <c r="K117" i="1"/>
  <c r="O117" i="1" s="1"/>
  <c r="N115" i="1"/>
  <c r="M115" i="1"/>
  <c r="L115" i="1"/>
  <c r="K115" i="1"/>
  <c r="O115" i="1" s="1"/>
  <c r="N114" i="1"/>
  <c r="M114" i="1"/>
  <c r="L114" i="1"/>
  <c r="K114" i="1"/>
  <c r="O114" i="1" s="1"/>
  <c r="N113" i="1"/>
  <c r="M113" i="1"/>
  <c r="L113" i="1"/>
  <c r="K113" i="1"/>
  <c r="O113" i="1" s="1"/>
  <c r="N112" i="1"/>
  <c r="M112" i="1"/>
  <c r="L112" i="1"/>
  <c r="K112" i="1"/>
  <c r="O112" i="1" s="1"/>
  <c r="N111" i="1"/>
  <c r="M111" i="1"/>
  <c r="L111" i="1"/>
  <c r="K111" i="1"/>
  <c r="O111" i="1" s="1"/>
  <c r="N110" i="1"/>
  <c r="M110" i="1"/>
  <c r="L110" i="1"/>
  <c r="K110" i="1"/>
  <c r="O110" i="1" s="1"/>
  <c r="N109" i="1"/>
  <c r="M109" i="1"/>
  <c r="L109" i="1"/>
  <c r="K109" i="1"/>
  <c r="O109" i="1" s="1"/>
  <c r="N108" i="1"/>
  <c r="M108" i="1"/>
  <c r="L108" i="1"/>
  <c r="K108" i="1"/>
  <c r="O108" i="1" s="1"/>
  <c r="N107" i="1"/>
  <c r="M107" i="1"/>
  <c r="L107" i="1"/>
  <c r="K107" i="1"/>
  <c r="O107" i="1" s="1"/>
  <c r="N106" i="1"/>
  <c r="M106" i="1"/>
  <c r="L106" i="1"/>
  <c r="K106" i="1"/>
  <c r="O106" i="1" s="1"/>
  <c r="N104" i="1"/>
  <c r="M104" i="1"/>
  <c r="L104" i="1"/>
  <c r="K104" i="1"/>
  <c r="O104" i="1" s="1"/>
  <c r="N103" i="1"/>
  <c r="M103" i="1"/>
  <c r="L103" i="1"/>
  <c r="K103" i="1"/>
  <c r="O103" i="1" s="1"/>
  <c r="N102" i="1"/>
  <c r="M102" i="1"/>
  <c r="L102" i="1"/>
  <c r="K102" i="1"/>
  <c r="O102" i="1" s="1"/>
  <c r="N101" i="1"/>
  <c r="M101" i="1"/>
  <c r="L101" i="1"/>
  <c r="K101" i="1"/>
  <c r="O101" i="1" s="1"/>
  <c r="N100" i="1"/>
  <c r="M100" i="1"/>
  <c r="L100" i="1"/>
  <c r="K100" i="1"/>
  <c r="O100" i="1" s="1"/>
  <c r="N99" i="1"/>
  <c r="M99" i="1"/>
  <c r="L99" i="1"/>
  <c r="K99" i="1"/>
  <c r="O99" i="1" s="1"/>
  <c r="N98" i="1"/>
  <c r="M98" i="1"/>
  <c r="L98" i="1"/>
  <c r="K98" i="1"/>
  <c r="O98" i="1" s="1"/>
  <c r="N97" i="1"/>
  <c r="M97" i="1"/>
  <c r="L97" i="1"/>
  <c r="K97" i="1"/>
  <c r="O97" i="1" s="1"/>
  <c r="N96" i="1"/>
  <c r="M96" i="1"/>
  <c r="L96" i="1"/>
  <c r="K96" i="1"/>
  <c r="O96" i="1" s="1"/>
  <c r="N95" i="1"/>
  <c r="M95" i="1"/>
  <c r="L95" i="1"/>
  <c r="K95" i="1"/>
  <c r="O95" i="1" s="1"/>
  <c r="N93" i="1"/>
  <c r="M93" i="1"/>
  <c r="L93" i="1"/>
  <c r="K93" i="1"/>
  <c r="O93" i="1" s="1"/>
  <c r="N92" i="1"/>
  <c r="M92" i="1"/>
  <c r="L92" i="1"/>
  <c r="K92" i="1"/>
  <c r="O92" i="1" s="1"/>
  <c r="N91" i="1"/>
  <c r="M91" i="1"/>
  <c r="L91" i="1"/>
  <c r="K91" i="1"/>
  <c r="O91" i="1" s="1"/>
  <c r="N90" i="1"/>
  <c r="M90" i="1"/>
  <c r="L90" i="1"/>
  <c r="K90" i="1"/>
  <c r="O90" i="1" s="1"/>
  <c r="N89" i="1"/>
  <c r="M89" i="1"/>
  <c r="L89" i="1"/>
  <c r="K89" i="1"/>
  <c r="O89" i="1" s="1"/>
  <c r="N88" i="1"/>
  <c r="M88" i="1"/>
  <c r="L88" i="1"/>
  <c r="K88" i="1"/>
  <c r="O88" i="1" s="1"/>
  <c r="N87" i="1"/>
  <c r="M87" i="1"/>
  <c r="L87" i="1"/>
  <c r="K87" i="1"/>
  <c r="O87" i="1" s="1"/>
  <c r="N86" i="1"/>
  <c r="M86" i="1"/>
  <c r="L86" i="1"/>
  <c r="K86" i="1"/>
  <c r="O86" i="1" s="1"/>
  <c r="N85" i="1"/>
  <c r="M85" i="1"/>
  <c r="L85" i="1"/>
  <c r="K85" i="1"/>
  <c r="O85" i="1" s="1"/>
  <c r="N84" i="1"/>
  <c r="M84" i="1"/>
  <c r="L84" i="1"/>
  <c r="K84" i="1"/>
  <c r="O84" i="1" s="1"/>
  <c r="N82" i="1"/>
  <c r="M82" i="1"/>
  <c r="L82" i="1"/>
  <c r="K82" i="1"/>
  <c r="O82" i="1" s="1"/>
  <c r="N81" i="1"/>
  <c r="M81" i="1"/>
  <c r="L81" i="1"/>
  <c r="K81" i="1"/>
  <c r="O81" i="1" s="1"/>
  <c r="N80" i="1"/>
  <c r="M80" i="1"/>
  <c r="L80" i="1"/>
  <c r="K80" i="1"/>
  <c r="O80" i="1" s="1"/>
  <c r="N79" i="1"/>
  <c r="M79" i="1"/>
  <c r="L79" i="1"/>
  <c r="K79" i="1"/>
  <c r="O79" i="1" s="1"/>
  <c r="N78" i="1"/>
  <c r="M78" i="1"/>
  <c r="L78" i="1"/>
  <c r="K78" i="1"/>
  <c r="O78" i="1" s="1"/>
  <c r="N77" i="1"/>
  <c r="M77" i="1"/>
  <c r="L77" i="1"/>
  <c r="K77" i="1"/>
  <c r="O77" i="1" s="1"/>
  <c r="N76" i="1"/>
  <c r="M76" i="1"/>
  <c r="L76" i="1"/>
  <c r="K76" i="1"/>
  <c r="O76" i="1" s="1"/>
  <c r="N75" i="1"/>
  <c r="M75" i="1"/>
  <c r="L75" i="1"/>
  <c r="K75" i="1"/>
  <c r="O75" i="1" s="1"/>
  <c r="N74" i="1"/>
  <c r="M74" i="1"/>
  <c r="L74" i="1"/>
  <c r="K74" i="1"/>
  <c r="O74" i="1" s="1"/>
  <c r="N73" i="1"/>
  <c r="M73" i="1"/>
  <c r="L73" i="1"/>
  <c r="K73" i="1"/>
  <c r="O73" i="1" s="1"/>
  <c r="N71" i="1"/>
  <c r="M71" i="1"/>
  <c r="L71" i="1"/>
  <c r="K71" i="1"/>
  <c r="O71" i="1" s="1"/>
  <c r="N70" i="1"/>
  <c r="M70" i="1"/>
  <c r="L70" i="1"/>
  <c r="K70" i="1"/>
  <c r="O70" i="1" s="1"/>
  <c r="N69" i="1"/>
  <c r="M69" i="1"/>
  <c r="L69" i="1"/>
  <c r="K69" i="1"/>
  <c r="O69" i="1" s="1"/>
  <c r="N68" i="1"/>
  <c r="M68" i="1"/>
  <c r="L68" i="1"/>
  <c r="K68" i="1"/>
  <c r="O68" i="1" s="1"/>
  <c r="N67" i="1"/>
  <c r="M67" i="1"/>
  <c r="L67" i="1"/>
  <c r="K67" i="1"/>
  <c r="O67" i="1" s="1"/>
  <c r="N66" i="1"/>
  <c r="M66" i="1"/>
  <c r="L66" i="1"/>
  <c r="K66" i="1"/>
  <c r="O66" i="1" s="1"/>
  <c r="N65" i="1"/>
  <c r="M65" i="1"/>
  <c r="L65" i="1"/>
  <c r="K65" i="1"/>
  <c r="O65" i="1" s="1"/>
  <c r="N64" i="1"/>
  <c r="M64" i="1"/>
  <c r="L64" i="1"/>
  <c r="K64" i="1"/>
  <c r="O64" i="1" s="1"/>
  <c r="N63" i="1"/>
  <c r="M63" i="1"/>
  <c r="L63" i="1"/>
  <c r="K63" i="1"/>
  <c r="O63" i="1" s="1"/>
  <c r="N62" i="1"/>
  <c r="M62" i="1"/>
  <c r="L62" i="1"/>
  <c r="K62" i="1"/>
  <c r="O62" i="1" s="1"/>
  <c r="N60" i="1"/>
  <c r="M60" i="1"/>
  <c r="L60" i="1"/>
  <c r="K60" i="1"/>
  <c r="O60" i="1" s="1"/>
  <c r="N59" i="1"/>
  <c r="M59" i="1"/>
  <c r="L59" i="1"/>
  <c r="K59" i="1"/>
  <c r="O59" i="1" s="1"/>
  <c r="O58" i="1"/>
  <c r="N58" i="1"/>
  <c r="M58" i="1"/>
  <c r="L58" i="1"/>
  <c r="K58" i="1"/>
  <c r="N57" i="1"/>
  <c r="M57" i="1"/>
  <c r="L57" i="1"/>
  <c r="K57" i="1"/>
  <c r="O57" i="1" s="1"/>
  <c r="N56" i="1"/>
  <c r="M56" i="1"/>
  <c r="L56" i="1"/>
  <c r="K56" i="1"/>
  <c r="O56" i="1" s="1"/>
  <c r="N55" i="1"/>
  <c r="M55" i="1"/>
  <c r="L55" i="1"/>
  <c r="K55" i="1"/>
  <c r="O55" i="1" s="1"/>
  <c r="N54" i="1"/>
  <c r="M54" i="1"/>
  <c r="L54" i="1"/>
  <c r="K54" i="1"/>
  <c r="O54" i="1" s="1"/>
  <c r="N53" i="1"/>
  <c r="M53" i="1"/>
  <c r="L53" i="1"/>
  <c r="K53" i="1"/>
  <c r="O53" i="1" s="1"/>
  <c r="N52" i="1"/>
  <c r="M52" i="1"/>
  <c r="L52" i="1"/>
  <c r="K52" i="1"/>
  <c r="O52" i="1" s="1"/>
  <c r="N51" i="1"/>
  <c r="M51" i="1"/>
  <c r="L51" i="1"/>
  <c r="K51" i="1"/>
  <c r="O51" i="1" s="1"/>
  <c r="N49" i="1"/>
  <c r="M49" i="1"/>
  <c r="L49" i="1"/>
  <c r="K49" i="1"/>
  <c r="O49" i="1" s="1"/>
  <c r="N48" i="1"/>
  <c r="M48" i="1"/>
  <c r="L48" i="1"/>
  <c r="K48" i="1"/>
  <c r="O48" i="1" s="1"/>
  <c r="N47" i="1"/>
  <c r="M47" i="1"/>
  <c r="L47" i="1"/>
  <c r="K47" i="1"/>
  <c r="O47" i="1" s="1"/>
  <c r="N46" i="1"/>
  <c r="M46" i="1"/>
  <c r="L46" i="1"/>
  <c r="K46" i="1"/>
  <c r="O46" i="1" s="1"/>
  <c r="N45" i="1"/>
  <c r="M45" i="1"/>
  <c r="L45" i="1"/>
  <c r="K45" i="1"/>
  <c r="O45" i="1" s="1"/>
  <c r="N44" i="1"/>
  <c r="M44" i="1"/>
  <c r="L44" i="1"/>
  <c r="K44" i="1"/>
  <c r="O44" i="1" s="1"/>
  <c r="N43" i="1"/>
  <c r="M43" i="1"/>
  <c r="L43" i="1"/>
  <c r="K43" i="1"/>
  <c r="O43" i="1" s="1"/>
  <c r="N42" i="1"/>
  <c r="M42" i="1"/>
  <c r="L42" i="1"/>
  <c r="K42" i="1"/>
  <c r="O42" i="1" s="1"/>
  <c r="O39" i="1"/>
  <c r="N39" i="1"/>
  <c r="M39" i="1"/>
  <c r="L39" i="1"/>
  <c r="K39" i="1"/>
  <c r="N38" i="1"/>
  <c r="M38" i="1"/>
  <c r="L38" i="1"/>
  <c r="K38" i="1"/>
  <c r="O38" i="1" s="1"/>
  <c r="N37" i="1"/>
  <c r="M37" i="1"/>
  <c r="L37" i="1"/>
  <c r="K37" i="1"/>
  <c r="O37" i="1" s="1"/>
  <c r="N36" i="1"/>
  <c r="M36" i="1"/>
  <c r="L36" i="1"/>
  <c r="K36" i="1"/>
  <c r="O36" i="1" s="1"/>
  <c r="N35" i="1"/>
  <c r="M35" i="1"/>
  <c r="L35" i="1"/>
  <c r="K35" i="1"/>
  <c r="O35" i="1" s="1"/>
  <c r="N34" i="1"/>
  <c r="M34" i="1"/>
  <c r="L34" i="1"/>
  <c r="K34" i="1"/>
  <c r="O34" i="1" s="1"/>
  <c r="N33" i="1"/>
  <c r="M33" i="1"/>
  <c r="L33" i="1"/>
  <c r="K33" i="1"/>
  <c r="O33" i="1" s="1"/>
  <c r="N32" i="1"/>
  <c r="M32" i="1"/>
  <c r="L32" i="1"/>
  <c r="K32" i="1"/>
  <c r="O32" i="1" s="1"/>
  <c r="N31" i="1"/>
  <c r="M31" i="1"/>
  <c r="L31" i="1"/>
  <c r="K31" i="1"/>
  <c r="O31" i="1" s="1"/>
  <c r="N30" i="1"/>
  <c r="M30" i="1"/>
  <c r="L30" i="1"/>
  <c r="K30" i="1"/>
  <c r="O30" i="1" s="1"/>
  <c r="N29" i="1"/>
  <c r="M29" i="1"/>
  <c r="L29" i="1"/>
  <c r="K29" i="1"/>
  <c r="O29" i="1" s="1"/>
  <c r="N28" i="1"/>
  <c r="M28" i="1"/>
  <c r="L28" i="1"/>
  <c r="K28" i="1"/>
  <c r="O28" i="1" s="1"/>
  <c r="N26" i="1"/>
  <c r="M26" i="1"/>
  <c r="L26" i="1"/>
  <c r="K26" i="1"/>
  <c r="O26" i="1" s="1"/>
  <c r="N25" i="1"/>
  <c r="M25" i="1"/>
  <c r="L25" i="1"/>
  <c r="K25" i="1"/>
  <c r="O25" i="1" s="1"/>
  <c r="N23" i="1"/>
  <c r="M23" i="1"/>
  <c r="L23" i="1"/>
  <c r="K23" i="1"/>
  <c r="O23" i="1" s="1"/>
  <c r="N22" i="1"/>
  <c r="M22" i="1"/>
  <c r="L22" i="1"/>
  <c r="K22" i="1"/>
  <c r="O22" i="1" s="1"/>
  <c r="O21" i="1"/>
  <c r="N21" i="1"/>
  <c r="M21" i="1"/>
  <c r="L21" i="1"/>
  <c r="K21" i="1"/>
  <c r="N18" i="1"/>
  <c r="M18" i="1"/>
  <c r="L18" i="1"/>
  <c r="K18" i="1"/>
  <c r="O18" i="1" s="1"/>
  <c r="O16" i="1"/>
  <c r="N16" i="1"/>
  <c r="M16" i="1"/>
  <c r="L16" i="1"/>
  <c r="K16" i="1"/>
  <c r="N15" i="1"/>
  <c r="M15" i="1"/>
  <c r="L15" i="1"/>
  <c r="K15" i="1"/>
  <c r="O15" i="1" s="1"/>
  <c r="N14" i="1"/>
  <c r="M14" i="1"/>
  <c r="L14" i="1"/>
  <c r="K14" i="1"/>
  <c r="O14" i="1" s="1"/>
  <c r="N12" i="1"/>
  <c r="M12" i="1"/>
  <c r="L12" i="1"/>
  <c r="K12" i="1"/>
  <c r="O12" i="1" s="1"/>
  <c r="N9" i="1"/>
  <c r="M9" i="1"/>
  <c r="L9" i="1"/>
  <c r="K9" i="1"/>
  <c r="O9" i="1" s="1"/>
</calcChain>
</file>

<file path=xl/sharedStrings.xml><?xml version="1.0" encoding="utf-8"?>
<sst xmlns="http://schemas.openxmlformats.org/spreadsheetml/2006/main" count="2281" uniqueCount="480">
  <si>
    <t>Obra</t>
  </si>
  <si>
    <t>Bancos</t>
  </si>
  <si>
    <t>B.D.I.</t>
  </si>
  <si>
    <t>Encargos Sociais</t>
  </si>
  <si>
    <t xml:space="preserve">SINAPI - 04/2026 - Paraná
SBC - 05/2026 - Paraná
SICRO3 - 01/2026 - Paraná
ORSE - 02/2026 - Sergipe
SEDOP - 03/2026 - Pará
SEINFRA - 028 - Ceará
SETOP - 01/2026 - Minas Gerais
IOPES - 01/2026 - Espírito Santo
SIURB - 01/2026 - São Paulo
SIURB INFRA - 01/2026 - São Paulo
SUDECAP - 01/2026 - Minas Gerais
CPOS/CDHU - 04/2026 - São Paulo
FDE - 01/2026 - São Paulo
AGESUL - 01/2026 - Mato Grosso do Sul
AGETOP CIVIL - 12/2025 - Goiás
AGETOP RODOVIARIA - 12/2025 - Goiás
CAEMA - 12/2019 - Maranhão
EMBASA - 06/2025 - sem_encargos
CAERN - 01/2026 - Rio Grande do Norte
COMPESA - 07/2024 - Pernambuco
EMOP - 03/2026 - Rio de Janeiro
DERPR - 08/2025 - Paraná
SCO - 03/2026 - Rio de Janeiro
</t>
  </si>
  <si>
    <t>27,39%</t>
  </si>
  <si>
    <t>Não Desonerado: embutido nos preços unitário dos insumos de mão de obra, de acordo com as bases.</t>
  </si>
  <si>
    <t>Planilha Orçamentária Sintética Com Valor do Material, Mão de Obra e Equipamento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</si>
  <si>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</si>
  <si>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</si>
  <si>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</si>
  <si>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</si>
  <si>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</si>
  <si>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</si>
  <si>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</si>
  <si>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</si>
  <si>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</si>
  <si>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M. O.</t>
  </si>
  <si>
    <t>EQ.</t>
  </si>
  <si>
    <t>MAT.</t>
  </si>
  <si>
    <t xml:space="preserve"> 1 </t>
  </si>
  <si>
    <t>ADMINISTRAÇÃO LOCAL</t>
  </si>
  <si>
    <t xml:space="preserve"> 1.1 </t>
  </si>
  <si>
    <t xml:space="preserve"> COMP 001 </t>
  </si>
  <si>
    <t>Próprio</t>
  </si>
  <si>
    <t>ADMINISTRAÇÃO LOCAL DE OBRA, COM ENGENHEIRO JUNIOR, TÉCNICO DE SEGURANÇA DO TRABALHO E EQUIPE DE TOPOGRAFIA EM TEMPO PARCIAL E ENCARREGADO EM TEMPO INTEGRAL</t>
  </si>
  <si>
    <t>%</t>
  </si>
  <si>
    <t xml:space="preserve"> 2 </t>
  </si>
  <si>
    <t>SERVIÇOS PRELIMINARES</t>
  </si>
  <si>
    <t xml:space="preserve"> 2.1 </t>
  </si>
  <si>
    <t>PLACA DE OBRA</t>
  </si>
  <si>
    <t xml:space="preserve"> 2.1.1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</si>
  <si>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</si>
  <si>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</si>
  <si>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</si>
  <si>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</si>
  <si>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2.2 </t>
  </si>
  <si>
    <t>CANTEIRO DE OBRAS</t>
  </si>
  <si>
    <t xml:space="preserve"> 2.2.1 </t>
  </si>
  <si>
    <t xml:space="preserve"> C4995 </t>
  </si>
  <si>
    <t>SEINFRA</t>
  </si>
  <si>
    <t>LOCAÇÃO DE CONTÊINER BANHEIRO COM 02 VASOS SANITÁRIOS, 01 LAVATÓRIO E 04 CHUVEIROS - 6,00 X 2,35M</t>
  </si>
  <si>
    <t>MÊS</t>
  </si>
  <si>
    <t xml:space="preserve"> 2.2.2 </t>
  </si>
  <si>
    <t xml:space="preserve"> C4997 </t>
  </si>
  <si>
    <t>LOCAÇÃO DE CONTÊINER ESCRITÓRIO COM BANHEIRO (01 VASO SANITÁRIO, 01 LAVATÓRIO E 01 CHUVEIRO), JANELA EM VIDRO, PORTAS, LUMINÁRIAS, TOMADAS, FORRO EM PVC, AR CONDICIONADO E ISOLAMENTO TERMO-ACÚSTICO EM ISOPOR - 6,00 X 2,35M</t>
  </si>
  <si>
    <t xml:space="preserve"> 2.2.3 </t>
  </si>
  <si>
    <t xml:space="preserve"> 012059 </t>
  </si>
  <si>
    <t>SBC</t>
  </si>
  <si>
    <t>CONTAINER ALMOXARIFADO S/ ACAB.C/PRATELEIRAS 6,05x2,44x2,57</t>
  </si>
  <si>
    <t>MES</t>
  </si>
  <si>
    <t xml:space="preserve"> 2.3 </t>
  </si>
  <si>
    <t>SINALIZAÇÃO DE SEGURANÇA</t>
  </si>
  <si>
    <t xml:space="preserve"> 2.3.1 </t>
  </si>
  <si>
    <t xml:space="preserve"> 012223 </t>
  </si>
  <si>
    <t>TAPUME/CERCAMENTO ALTURA 1,20m TELA PLASTICA FACHADEIRA</t>
  </si>
  <si>
    <t>M</t>
  </si>
  <si>
    <t xml:space="preserve"> 2.4 </t>
  </si>
  <si>
    <t>CONTROLE TECNOLÓGICO INTERNO</t>
  </si>
  <si>
    <t xml:space="preserve"> 2.4.1 </t>
  </si>
  <si>
    <t>CAMADAS GRANULARES</t>
  </si>
  <si>
    <t xml:space="preserve"> 2.4.1.1 </t>
  </si>
  <si>
    <t xml:space="preserve"> 01.001.0010-A </t>
  </si>
  <si>
    <t>EMOP</t>
  </si>
  <si>
    <t>UMIDADE PELO METODO EXPEDITO "SPEEDY"</t>
  </si>
  <si>
    <t>UN</t>
  </si>
  <si>
    <t xml:space="preserve"> 2.4.1.2 </t>
  </si>
  <si>
    <t xml:space="preserve"> 2006004 </t>
  </si>
  <si>
    <t>SIURB INFRA</t>
  </si>
  <si>
    <t>ENSAIOS DE LABORATÓRIO - COMPACTAÇÃO</t>
  </si>
  <si>
    <t>ENS.</t>
  </si>
  <si>
    <t xml:space="preserve"> 2.4.1.3 </t>
  </si>
  <si>
    <t xml:space="preserve"> 01.001.0210-A </t>
  </si>
  <si>
    <t>DETERMINACAO DE MASSA ESPECIFICA APARENTE "IN SITU" COM EMPR EGO DO FRASCO DE AREIA - SUB-BASE E BASE.</t>
  </si>
  <si>
    <t xml:space="preserve"> 2.4.2 </t>
  </si>
  <si>
    <t>CAMADAS ASFÁLTICAS</t>
  </si>
  <si>
    <t xml:space="preserve"> 2.4.2.1 </t>
  </si>
  <si>
    <t xml:space="preserve"> 01.07.05U </t>
  </si>
  <si>
    <t>COMPESA</t>
  </si>
  <si>
    <t>ENSAIO DE DETERMINAÇÃO DO TEOR DE BETUME - CIMENTO ASFÁLTICO DE PETRÓLEO</t>
  </si>
  <si>
    <t xml:space="preserve"> 2.4.2.2 </t>
  </si>
  <si>
    <t xml:space="preserve"> AD 35.20.0053 </t>
  </si>
  <si>
    <t>SCO</t>
  </si>
  <si>
    <t>Densidade aparente (DPTM-77/63).</t>
  </si>
  <si>
    <t>un</t>
  </si>
  <si>
    <t xml:space="preserve"> 3 </t>
  </si>
  <si>
    <t>MOBILIZAÇÃO E TRANSPORTE</t>
  </si>
  <si>
    <t xml:space="preserve"> 3.1 </t>
  </si>
  <si>
    <t xml:space="preserve"> COMP 002 </t>
  </si>
  <si>
    <t>MOBILIZAÇÃO E DESMOBILIZAÇÃO DE MAQUINÁRIOS. REF.: MANUAL DE CUSTOS DE INFRAESTRUTURA DE TRANSPORTE (DNIT) - VOLUME 9: MOBILIZAÇÃO E DESMOBILIZAÇÃO - TRATOR DE ESTEIRAS COM LÂMINA (74,5kW)</t>
  </si>
  <si>
    <t>(km*k*FU)/v</t>
  </si>
  <si>
    <t xml:space="preserve"> 3.2 </t>
  </si>
  <si>
    <t>MOBILIZAÇÃO E DESMOBILIZAÇÃO DE MAQUINÁRIOS. REF.: MANUAL DE CUSTOS DE INFRAESTRUTURA DE TRANSPORTE (DNIT) - VOLUME 9: MOBILIZAÇÃO E DESMOBILIZAÇÃO - ROLO COMPACTADOR LISO AUTOPROPELIDO VIBRATÓRIO (11 T, 97kW)</t>
  </si>
  <si>
    <t xml:space="preserve"> 3.3 </t>
  </si>
  <si>
    <t>MOBILIZAÇÃO E DESMOBILIZAÇÃO DE MAQUINÁRIOS. REF.: MANUAL DE CUSTOS DE INFRAESTRUTURA DE TRANSPORTE (DNIT) - VOLUME 9: MOBILIZAÇÃO E DESMOBILIZAÇÃO - ROLO COMPACTADOR PÉ DE CARNEIRO VIBRATÓRIO AUTOPROPELIDO DE 11,6T (82kW)</t>
  </si>
  <si>
    <t xml:space="preserve"> 3.4 </t>
  </si>
  <si>
    <t>MOBILIZAÇÃO E DESMOBILIZAÇÃO DE MAQUINÁRIOS. REF.: MANUAL DE CUSTOS DE INFRAESTRUTURA DE TRANSPORTE (DNIT) - VOLUME 9: MOBILIZAÇÃO E DESMOBILIZAÇÃO - FRESADORA A FRIO (155 kW)</t>
  </si>
  <si>
    <t xml:space="preserve"> 3.5 </t>
  </si>
  <si>
    <t>MOBILIZAÇÃO E DESMOBILIZAÇÃO DE MAQUINÁRIOS. REF.: MANUAL DE CUSTOS DE INFRAESTRUTURA DE TRANSPORTE (DNIT) - VOLUME 9: MOBILIZAÇÃO E DESMOBILIZAÇÃO - ROLO COMPACTADOR DE PNEUS AUTOPROPELIDO DE 27T (85 kW)</t>
  </si>
  <si>
    <t xml:space="preserve"> 3.6 </t>
  </si>
  <si>
    <t xml:space="preserve"> COMP 003 </t>
  </si>
  <si>
    <t>MOBILIZAÇÃO E DESMOBILIZAÇÃO DE MAQUINÁRIOS. REF.: MANUAL DE CUSTOS DE INFRAESTRUTURA DE TRANSPORTE (DNIT) - VOLUME 9: MOBILIZAÇÃO E DESMOBILIZAÇÃO - ESCAVADEIRA HIDRÁULICA SOBRE ESTEIRAS DE 0,4M3 (64kW)</t>
  </si>
  <si>
    <t xml:space="preserve"> 3.7 </t>
  </si>
  <si>
    <t>MOBILIZAÇÃO E DESMOBILIZAÇÃO DE MAQUINÁRIOS. REF.: MANUAL DE CUSTOS DE INFRAESTRUTURA DE TRANSPORTE (DNIT) - VOLUME 9: MOBILIZAÇÃO E DESMOBILIZAÇÃO - RETROESCAVADEIRA DE PNEUS (58kW)</t>
  </si>
  <si>
    <t xml:space="preserve"> 3.8 </t>
  </si>
  <si>
    <t>MOBILIZAÇÃO E DESMOBILIZAÇÃO DE MAQUINÁRIOS. REF.: MANUAL DE CUSTOS DE INFRAESTRUTURA DE TRANSPORTE (DNIT) - VOLUME 9: MOBILIZAÇÃO E DESMOBILIZAÇÃO - MOTONIVELADORA (93kW)</t>
  </si>
  <si>
    <t xml:space="preserve"> 3.9 </t>
  </si>
  <si>
    <t xml:space="preserve"> COMP 004 </t>
  </si>
  <si>
    <t>MOBILIZAÇÃO E DESMOBILIZAÇÃO DE MAQUINÁRIOS. REF.: MANUAL DE CUSTOS DE INFRAESTRUTURA DE TRANSPORTE (DNIT) - VOLUME 9: MOBILIZAÇÃO E DESMOBILIZAÇÃO -  CAMINHÃO BASCULANTE 10m3 (210 kW)</t>
  </si>
  <si>
    <t xml:space="preserve">(km*k*FU)/v	</t>
  </si>
  <si>
    <t xml:space="preserve"> 3.10 </t>
  </si>
  <si>
    <t xml:space="preserve"> COMP 005 </t>
  </si>
  <si>
    <t>MOBILIZAÇÃO E DESMOBILIZAÇÃO DE MAQUINÁRIOS. REF.: MANUAL DE CUSTOS DE INFRAESTRUTURA DE TRANSPORTE (DNIT) - VOLUME 9: MOBILIZAÇÃO E DESMOBILIZAÇÃO - CAMINHÃO TANQUE, CAPACIDADE DE 10.000L (188kW)</t>
  </si>
  <si>
    <t xml:space="preserve"> 3.11 </t>
  </si>
  <si>
    <t xml:space="preserve"> COMP 006 </t>
  </si>
  <si>
    <t>MOBILIZAÇÃO E DESMOBILIZAÇÃO DE MAQUINÁRIOS. REF.: MANUAL DE CUSTOS DE INFRAESTRUTURA DE TRANSPORTE (DNIT) - VOLUME 9: MOBILIZAÇÃO E DESMOBILIZAÇÃO - CAMINHÃO TANQUE DE ASFALTO, CAPACIDADE DE 10.000L (136kW)</t>
  </si>
  <si>
    <t xml:space="preserve"> 3.12 </t>
  </si>
  <si>
    <t xml:space="preserve"> COMP 011 </t>
  </si>
  <si>
    <t>MOBILIZAÇÃO E DESMOBILIZAÇÃO DE MAQUINÁRIOS. REF.: MANUAL DE CUSTOS DE INFRAESTRUTURA DE TRANSPORTE (DNIT) - VOLUME 9: MOBILIZAÇÃO E DESMOBILIZAÇÃO - VIBROACABADORA DE ASFALTO SOBRE PNEUS (72kW)</t>
  </si>
  <si>
    <t>(kmxkxFU)/V</t>
  </si>
  <si>
    <t xml:space="preserve"> 4 </t>
  </si>
  <si>
    <t>DRENAGEM DE ÁGUAS PLUVIAIS</t>
  </si>
  <si>
    <t xml:space="preserve"> 4.1 </t>
  </si>
  <si>
    <t>DRENAGEM (DR.1 À DR.2) - ESTACIONAMENTO DE LEVES - SEDE</t>
  </si>
  <si>
    <t xml:space="preserve"> 4.1.1 </t>
  </si>
  <si>
    <t xml:space="preserve"> 102276 </t>
  </si>
  <si>
    <t>ESCAVAÇÃO MECANIZADA DE VALA COM PROF. ATÉ 1,5 M (MÉDIA MONTANTE E JUSANTE/UMA COMPOSIÇÃO POR TRECHO), ESCAVADEIRA (0,8 M3), LARG. MENOR QUE 1,5 M, EM SOLO DE 1A CATEGORIA, EM LOCAIS COM ALTO NÍVEL DE INTERFERÊNCIA. AF_09/2024</t>
  </si>
  <si>
    <t>m³</t>
  </si>
  <si>
    <t xml:space="preserve"> 4.1.2 </t>
  </si>
  <si>
    <t xml:space="preserve"> 101623 </t>
  </si>
  <si>
    <t>PREPARO DE FUNDO DE VALA COM LARGURA MENOR QUE 1,5 M, COM CAMADA DE BRITA, LANÇAMENTO MECANIZADO. AF_01/2026</t>
  </si>
  <si>
    <t xml:space="preserve"> 4.1.3 </t>
  </si>
  <si>
    <t xml:space="preserve"> 92210 </t>
  </si>
  <si>
    <t>TUBO DE CONCRETO PARA REDES COLETORAS DE ÁGUAS PLUVIAIS, DIÂMETRO DE 400 MM, JUNTA RÍGIDA, INSTALADO EM LOCAL COM BAIXO NÍVEL DE INTERFERÊNCIAS - FORNECIMENTO E ASSENTAMENTO. AF_03/2024</t>
  </si>
  <si>
    <t xml:space="preserve"> 4.1.4 </t>
  </si>
  <si>
    <t xml:space="preserve"> 101463 </t>
  </si>
  <si>
    <t>CARGA, MANOBRA E DESCARGA DE TUBOS DE CONCRETO, DN 600 MM, EM CAMINHÃO CARROCERIA COM GUINDAUTO (MUNCK) 11,7 TM. AF_02/2026</t>
  </si>
  <si>
    <t>T</t>
  </si>
  <si>
    <t xml:space="preserve"> 4.1.5 </t>
  </si>
  <si>
    <t xml:space="preserve"> 100952 </t>
  </si>
  <si>
    <t>TRANSPORTE COM CAMINHÃO CARROCERIA COM GUINDAUTO (MUNCK), MOMENTO MÁXIMO DE CARGA 11,7 TM, EM VIA URBANA PAVIMENTADA, DMT ATÉ 30KM (UNIDADE: TXKM). AF_02/2026</t>
  </si>
  <si>
    <t>TXKM</t>
  </si>
  <si>
    <t xml:space="preserve"> 4.1.6 </t>
  </si>
  <si>
    <t xml:space="preserve"> 2003650 </t>
  </si>
  <si>
    <t>SICRO3</t>
  </si>
  <si>
    <t>Caixa de ligação e passagem - CLP 05 - areia e brita comerciais</t>
  </si>
  <si>
    <t xml:space="preserve"> 4.1.7 </t>
  </si>
  <si>
    <t xml:space="preserve"> 06.016.0010-0 </t>
  </si>
  <si>
    <t>GRELHA COM CAIXILHO (RALO PARA SARJETA) DE FERRO FUNDIDO NOD ULAR,ARTICULADA,DIMENSOES APROXIMADAS DE (30X90)CM,CLASSE C- 250,CONFORME ABNT NBR 10160,ASSENTADA COM ARGAMASSA DE CIMEN TO E AREIA,NO TRACO 1:4 EM VOLUME.FORNECIMENTO E ASSENTAMENT O 3%-DESGASTE DE FERRAMENTAS E EPI</t>
  </si>
  <si>
    <t xml:space="preserve"> 4.1.8 </t>
  </si>
  <si>
    <t xml:space="preserve"> 03.015.0025-A </t>
  </si>
  <si>
    <t>REATERRO DE VALA/CAVA COM BRITA 1,INCLUSIVE FORNECIMENTO DO MATERIAL E COMPACTACAO MANUAL 3%-DESGASTE DE FERRAMENTAS E EPI</t>
  </si>
  <si>
    <t xml:space="preserve"> 4.2 </t>
  </si>
  <si>
    <t>DRENAGEM (DR.3) - ESTACIONAMENTO DE LEVES - FRENTE</t>
  </si>
  <si>
    <t xml:space="preserve"> 4.2.1 </t>
  </si>
  <si>
    <t xml:space="preserve"> 4.2.2 </t>
  </si>
  <si>
    <t xml:space="preserve"> 4.2.3 </t>
  </si>
  <si>
    <t xml:space="preserve"> 4.2.4 </t>
  </si>
  <si>
    <t xml:space="preserve"> 4.2.5 </t>
  </si>
  <si>
    <t xml:space="preserve"> 4.2.6 </t>
  </si>
  <si>
    <t>Caixa de ligação e passagem - CLP 05 - areia e brita comerciais - DIM MÍN 1,2 X1,2M - H - 1,5M.</t>
  </si>
  <si>
    <t xml:space="preserve"> 4.2.7 </t>
  </si>
  <si>
    <t xml:space="preserve"> 4.2.8 </t>
  </si>
  <si>
    <t xml:space="preserve"> 2003678 </t>
  </si>
  <si>
    <t>Poço de visita - PVI 01 - areia e brita comerciais - DIAM MÍN -80CM, ALTURA MÁX. 80CM.</t>
  </si>
  <si>
    <t xml:space="preserve"> 4.2.9 </t>
  </si>
  <si>
    <t xml:space="preserve"> 2003714 </t>
  </si>
  <si>
    <t>Chaminé dos poços de visita - CPV 01 - areia e brita comerciais</t>
  </si>
  <si>
    <t xml:space="preserve"> 4.2.10 </t>
  </si>
  <si>
    <t xml:space="preserve"> 4.3 </t>
  </si>
  <si>
    <t>DRENAGEM (DR.04 À DR.10) - ESTACIONAMENTO DE LEVES - FRENTE</t>
  </si>
  <si>
    <t xml:space="preserve"> 4.3.1 </t>
  </si>
  <si>
    <t xml:space="preserve"> 4.3.2 </t>
  </si>
  <si>
    <t xml:space="preserve"> 4.3.3 </t>
  </si>
  <si>
    <t xml:space="preserve"> 4.3.4 </t>
  </si>
  <si>
    <t xml:space="preserve"> 4.3.5 </t>
  </si>
  <si>
    <t xml:space="preserve"> 4.3.6 </t>
  </si>
  <si>
    <t xml:space="preserve"> 4.3.7 </t>
  </si>
  <si>
    <t xml:space="preserve"> 4.3.8 </t>
  </si>
  <si>
    <t>Poço de visita - PVI 01 - areia e brita comerciais -  - DIAM MÍN -80CM, ALTURA MÁX. 80CM.</t>
  </si>
  <si>
    <t xml:space="preserve"> 4.3.9 </t>
  </si>
  <si>
    <t xml:space="preserve"> 4.3.10 </t>
  </si>
  <si>
    <t xml:space="preserve"> 4.4 </t>
  </si>
  <si>
    <t>DRENAGEM (DR.11 À DR.17) - PAVILHÃO A</t>
  </si>
  <si>
    <t xml:space="preserve"> 4.4.1 </t>
  </si>
  <si>
    <t xml:space="preserve"> 4.4.2 </t>
  </si>
  <si>
    <t xml:space="preserve"> 4.4.3 </t>
  </si>
  <si>
    <t xml:space="preserve"> 4.4.4 </t>
  </si>
  <si>
    <t xml:space="preserve"> 4.4.5 </t>
  </si>
  <si>
    <t xml:space="preserve"> 4.4.6 </t>
  </si>
  <si>
    <t xml:space="preserve"> 4.4.7 </t>
  </si>
  <si>
    <t xml:space="preserve"> 4.4.8 </t>
  </si>
  <si>
    <t xml:space="preserve"> 4.4.9 </t>
  </si>
  <si>
    <t xml:space="preserve"> 4.4.10 </t>
  </si>
  <si>
    <t xml:space="preserve"> 4.5 </t>
  </si>
  <si>
    <t>DRENAGEM (DR.18 À DR.24) - PAVILHÃO B</t>
  </si>
  <si>
    <t xml:space="preserve"> 4.5.1 </t>
  </si>
  <si>
    <t xml:space="preserve"> 4.5.2 </t>
  </si>
  <si>
    <t xml:space="preserve"> 4.5.3 </t>
  </si>
  <si>
    <t xml:space="preserve"> 4.5.4 </t>
  </si>
  <si>
    <t xml:space="preserve"> 4.5.5 </t>
  </si>
  <si>
    <t xml:space="preserve"> 4.5.6 </t>
  </si>
  <si>
    <t xml:space="preserve"> 4.5.7 </t>
  </si>
  <si>
    <t xml:space="preserve"> 4.5.8 </t>
  </si>
  <si>
    <t xml:space="preserve"> 4.5.9 </t>
  </si>
  <si>
    <t xml:space="preserve"> 4.5.10 </t>
  </si>
  <si>
    <t xml:space="preserve"> 4.6 </t>
  </si>
  <si>
    <t>DRENAGEM (DR.25 À DR.31) - PAVILHÃO C</t>
  </si>
  <si>
    <t xml:space="preserve"> 4.6.1 </t>
  </si>
  <si>
    <t xml:space="preserve"> 4.6.2 </t>
  </si>
  <si>
    <t xml:space="preserve"> 4.6.3 </t>
  </si>
  <si>
    <t xml:space="preserve"> 4.6.4 </t>
  </si>
  <si>
    <t xml:space="preserve"> 4.6.5 </t>
  </si>
  <si>
    <t xml:space="preserve"> 4.6.6 </t>
  </si>
  <si>
    <t xml:space="preserve"> 4.6.7 </t>
  </si>
  <si>
    <t xml:space="preserve"> 4.6.8 </t>
  </si>
  <si>
    <t xml:space="preserve"> 4.6.9 </t>
  </si>
  <si>
    <t xml:space="preserve"> 4.6.10 </t>
  </si>
  <si>
    <t xml:space="preserve"> 4.7 </t>
  </si>
  <si>
    <t>DRENAGEM (DR.32 À DR.38) - MERCADO DO PRODUTOR</t>
  </si>
  <si>
    <t xml:space="preserve"> 4.7.1 </t>
  </si>
  <si>
    <t xml:space="preserve"> 4.7.2 </t>
  </si>
  <si>
    <t xml:space="preserve"> 4.7.3 </t>
  </si>
  <si>
    <t xml:space="preserve"> 4.7.4 </t>
  </si>
  <si>
    <t xml:space="preserve"> 4.7.5 </t>
  </si>
  <si>
    <t xml:space="preserve"> 4.7.6 </t>
  </si>
  <si>
    <t xml:space="preserve"> 4.7.7 </t>
  </si>
  <si>
    <t xml:space="preserve"> 4.7.8 </t>
  </si>
  <si>
    <t xml:space="preserve"> 4.7.9 </t>
  </si>
  <si>
    <t xml:space="preserve"> 4.7.10 </t>
  </si>
  <si>
    <t xml:space="preserve"> 4.8 </t>
  </si>
  <si>
    <t>DRENAGEM (DR.39 À DR.47) - FUNDOS</t>
  </si>
  <si>
    <t xml:space="preserve"> 4.8.1 </t>
  </si>
  <si>
    <t xml:space="preserve"> 4.8.2 </t>
  </si>
  <si>
    <t xml:space="preserve"> 4.8.3 </t>
  </si>
  <si>
    <t xml:space="preserve"> 4.8.4 </t>
  </si>
  <si>
    <t xml:space="preserve"> 4.8.5 </t>
  </si>
  <si>
    <t xml:space="preserve"> 4.8.6 </t>
  </si>
  <si>
    <t xml:space="preserve"> 4.8.7 </t>
  </si>
  <si>
    <t xml:space="preserve"> 4.8.8 </t>
  </si>
  <si>
    <t xml:space="preserve"> 4.8.9 </t>
  </si>
  <si>
    <t xml:space="preserve"> 4.8.10 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</si>
  <si>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</si>
  <si>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</si>
  <si>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4.9 </t>
  </si>
  <si>
    <t>DRENAGEM (DR.48 À DR.50) - RAMAL - FUNDOS</t>
  </si>
  <si>
    <t xml:space="preserve"> 4.9.1 </t>
  </si>
  <si>
    <t xml:space="preserve"> 4.9.2 </t>
  </si>
  <si>
    <t xml:space="preserve"> 4.9.3 </t>
  </si>
  <si>
    <t xml:space="preserve"> 4.9.4 </t>
  </si>
  <si>
    <t xml:space="preserve"> 4.9.5 </t>
  </si>
  <si>
    <t xml:space="preserve"> 4.9.6 </t>
  </si>
  <si>
    <t xml:space="preserve"> 4.9.7 </t>
  </si>
  <si>
    <t xml:space="preserve"> 4.9.8 </t>
  </si>
  <si>
    <t xml:space="preserve"> 5 </t>
  </si>
  <si>
    <t>PAVIMENTAÇÃO</t>
  </si>
  <si>
    <t xml:space="preserve"> 5.1 </t>
  </si>
  <si>
    <t>ESTRUTURA 1 - ESTRUTURA NOVA EM ÁREA NÃO PAVIMENTADA (CAMINHÕES)</t>
  </si>
  <si>
    <t xml:space="preserve"> 5.1.1 </t>
  </si>
  <si>
    <t>ESCAVAÇÃO, REGULARIZAÇÃO E COMPACTAÇÃO</t>
  </si>
  <si>
    <t xml:space="preserve"> 5.1.1.1 </t>
  </si>
  <si>
    <t xml:space="preserve"> 101116 </t>
  </si>
  <si>
    <t>ESCAVAÇÃO HORIZONTAL EM SOLO DE 1A CATEGORIA COM TRATOR DE ESTEIRAS (170HP/LÂMINA: 5,20M3). AF_07/2020</t>
  </si>
  <si>
    <t xml:space="preserve"> 5.1.1.2 </t>
  </si>
  <si>
    <t xml:space="preserve"> 100976 </t>
  </si>
  <si>
    <t>CARGA, MANOBRA E DESCARGA DE SOLOS E MATERIAIS GRANULARES EM CAMINHÃO BASCULANTE 18 M³ - CARGA COM PÁ CARREGADEIRA (CAÇAMBA DE 1,7 A 2,8 M³ / 128 HP) E DESCARGA LIVRE (UNIDADE: M3). AF_02/2026</t>
  </si>
  <si>
    <t xml:space="preserve"> 5.1.1.3 </t>
  </si>
  <si>
    <t xml:space="preserve"> 100940 </t>
  </si>
  <si>
    <t>TRANSPORTE COM CAMINHÃO BASCULANTE DE 18 M³, EM VIA INTERNA (DENTRO DO CANTEIRO - UNIDADE: M3XKM). AF_02/2026</t>
  </si>
  <si>
    <t>M3XKM</t>
  </si>
  <si>
    <t xml:space="preserve"> 5.1.1.4 </t>
  </si>
  <si>
    <t xml:space="preserve"> 100576 </t>
  </si>
  <si>
    <t>REGULARIZAÇÃO E COMPACTAÇÃO DE SUBLEITO DE SOLO PREDOMINANTEMENTE ARGILOSO, PARA OBRAS DE CONSTRUÇÃO DE PAVIMENTOS. AF_09/2024</t>
  </si>
  <si>
    <t xml:space="preserve"> 5.1.2 </t>
  </si>
  <si>
    <t>MEIO-FIO, BASE, SUB-BASE E IMPRIMAÇÃO</t>
  </si>
  <si>
    <t xml:space="preserve"> 5.1.2.1 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</si>
  <si>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</si>
  <si>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</si>
  <si>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 xml:space="preserve"> 5.1.2.2 </t>
  </si>
  <si>
    <t xml:space="preserve"> 105752 </t>
  </si>
  <si>
    <t>CONSTRUÇÃO DE BASE E SUB-BASE PARA PAVIMENTAÇÃO DE MACADAME SECO, COM ESPESSURA DE 20 CM - EXCLUSIVE CARGA E TRANSPORTE. AF_09/2024</t>
  </si>
  <si>
    <t xml:space="preserve"> 5.1.2.3 </t>
  </si>
  <si>
    <t xml:space="preserve"> 5.1.2.4 </t>
  </si>
  <si>
    <t xml:space="preserve"> 95877 </t>
  </si>
  <si>
    <t>TRANSPORTE COM CAMINHÃO BASCULANTE DE 18 M³, EM VIA URBANA PAVIMENTADA, DMT ATÉ 30 KM (UNIDADE: M3XKM). AF_02/2026</t>
  </si>
  <si>
    <t xml:space="preserve"> 5.1.2.5 </t>
  </si>
  <si>
    <t xml:space="preserve"> 96396 </t>
  </si>
  <si>
    <t>CONSTRUÇÃO DE BASE E SUB-BASE PARA PAVIMENTAÇÃO DE BRITA GRADUADA SIMPLES, COM ESPESSURA DE 15 CM - EXCLUSIVE CARGA E TRANSPORTE. AF_09/2024</t>
  </si>
  <si>
    <t xml:space="preserve"> 5.1.2.6 </t>
  </si>
  <si>
    <t xml:space="preserve"> 5.1.2.7 </t>
  </si>
  <si>
    <t xml:space="preserve"> 5.1.2.8 </t>
  </si>
  <si>
    <t xml:space="preserve"> 4011352 </t>
  </si>
  <si>
    <t>Imprimação com emulsão asfáltica</t>
  </si>
  <si>
    <t xml:space="preserve"> 5.1.3 </t>
  </si>
  <si>
    <t>1ª CAMADA DE REVESTIMENTO - FAIXA C (5 CM)</t>
  </si>
  <si>
    <t xml:space="preserve"> 5.1.3.1 </t>
  </si>
  <si>
    <t xml:space="preserve"> 4011353 </t>
  </si>
  <si>
    <t>Pintura de ligação (RR-1C)</t>
  </si>
  <si>
    <t xml:space="preserve"> 5.1.3.2 </t>
  </si>
  <si>
    <t xml:space="preserve"> 95995 </t>
  </si>
  <si>
    <t>EXECUÇÃO DE PAVIMENTO COM APLICAÇÃO DE CONCRETO ASFÁLTICO, CAMADA DE ROLAMENTO - EXCLUSIVE CARGA E TRANSPORTE. AF_10/2025</t>
  </si>
  <si>
    <t xml:space="preserve"> 5.1.3.3 </t>
  </si>
  <si>
    <t xml:space="preserve"> 100988 </t>
  </si>
  <si>
    <t>CARGA DE MISTURA ASFÁLTICA EM CAMINHÃO BASCULANTE 18 M³ (UNIDADE: M3). AF_02/2026</t>
  </si>
  <si>
    <t xml:space="preserve"> 5.1.3.4 </t>
  </si>
  <si>
    <t xml:space="preserve"> 5.1.4 </t>
  </si>
  <si>
    <t>2ª CAMADA DE REVESTIMENTO - FAIXA C (5 CM)</t>
  </si>
  <si>
    <t xml:space="preserve"> 5.1.4.1 </t>
  </si>
  <si>
    <t xml:space="preserve"> 5.1.4.2 </t>
  </si>
  <si>
    <t xml:space="preserve"> 5.1.4.3 </t>
  </si>
  <si>
    <t xml:space="preserve"> 5.1.4.4 </t>
  </si>
  <si>
    <t xml:space="preserve"> 5.2 </t>
  </si>
  <si>
    <t>ESTRUTURA 2 - ESTRUTURA NOVA EM ÁREA NÃO PAVIMENTADA (VEÍCULOS LEVES)</t>
  </si>
  <si>
    <t xml:space="preserve"> 5.2.1 </t>
  </si>
  <si>
    <t xml:space="preserve"> 5.2.1.1 </t>
  </si>
  <si>
    <t xml:space="preserve"> 5.2.1.2 </t>
  </si>
  <si>
    <t xml:space="preserve"> 5.2.1.3 </t>
  </si>
  <si>
    <t xml:space="preserve"> 5.2.1.4 </t>
  </si>
  <si>
    <t xml:space="preserve"> 5.2.2 </t>
  </si>
  <si>
    <t xml:space="preserve"> 5.2.2.1 </t>
  </si>
  <si>
    <t xml:space="preserve"> 5.2.2.2 </t>
  </si>
  <si>
    <t xml:space="preserve"> 5.2.2.3 </t>
  </si>
  <si>
    <t xml:space="preserve"> 5.2.2.4 </t>
  </si>
  <si>
    <t xml:space="preserve"> 5.2.2.5 </t>
  </si>
  <si>
    <t xml:space="preserve"> 5.2.2.6 </t>
  </si>
  <si>
    <t xml:space="preserve"> 5.2.2.7 </t>
  </si>
  <si>
    <t xml:space="preserve"> 5.2.2.8 </t>
  </si>
  <si>
    <t xml:space="preserve"> 5.2.3 </t>
  </si>
  <si>
    <t>CAMADA DE REVESTIMENTO - FAIXA C (5 CM)</t>
  </si>
  <si>
    <t xml:space="preserve"> 5.2.3.1 </t>
  </si>
  <si>
    <t xml:space="preserve"> 5.2.3.2 </t>
  </si>
  <si>
    <t xml:space="preserve"> 5.2.3.3 </t>
  </si>
  <si>
    <t xml:space="preserve"> 5.2.3.4 </t>
  </si>
  <si>
    <t xml:space="preserve"> 5.3 </t>
  </si>
  <si>
    <t>ESTRUTURA 03 - FRESAGEM E RECAPEAMENTO (VEÍCULOS PESADOS)</t>
  </si>
  <si>
    <t xml:space="preserve"> 5.3.1 </t>
  </si>
  <si>
    <t>FRESAGEM</t>
  </si>
  <si>
    <t xml:space="preserve"> 5.3.1.1 </t>
  </si>
  <si>
    <t xml:space="preserve"> 106137 </t>
  </si>
  <si>
    <t>FRESAGEM DE PAVIMENTO ASFÁLTICO, COM LARGURA DA VIA MAIOR QUE 6,00 M E MENOR OU IGUAL 10,00 M, EM LOCAIS COM NIVEL ALTO DE INTERFERÊNCIA. AF_10/2025</t>
  </si>
  <si>
    <t xml:space="preserve"> 5.3.1.2 </t>
  </si>
  <si>
    <t xml:space="preserve"> 100984 </t>
  </si>
  <si>
    <t>CARGA, MANOBRA E DESCARGA DE ENTULHO EM CAMINHÃO BASCULANTE 18 M³ - CARGA COM ESCAVADEIRA HIDRÁULICA (CAÇAMBA DE 0,80 M³ / 111 HP) E DESCARGA LIVRE (UNIDADE: M3). AF_02/2026</t>
  </si>
  <si>
    <t xml:space="preserve"> 5.3.1.3 </t>
  </si>
  <si>
    <t xml:space="preserve"> 5.3.2 </t>
  </si>
  <si>
    <t xml:space="preserve"> 5.3.2.1 </t>
  </si>
  <si>
    <t xml:space="preserve"> 5.3.2.2 </t>
  </si>
  <si>
    <t xml:space="preserve"> 5.3.2.3 </t>
  </si>
  <si>
    <t xml:space="preserve"> 5.3.2.4 </t>
  </si>
  <si>
    <t xml:space="preserve"> 5.4 </t>
  </si>
  <si>
    <t>ESTRUTURA 04 - ASFALTO SOBRE LAJOTA (VEÍCULOS LEVES)</t>
  </si>
  <si>
    <t xml:space="preserve"> 5.4.1 </t>
  </si>
  <si>
    <t xml:space="preserve"> 5.4.1.1 </t>
  </si>
  <si>
    <t xml:space="preserve"> 5.4.1.2 </t>
  </si>
  <si>
    <t xml:space="preserve"> 5.4.1.3 </t>
  </si>
  <si>
    <t xml:space="preserve"> 5.4.1.4 </t>
  </si>
  <si>
    <t xml:space="preserve"> 5.5 </t>
  </si>
  <si>
    <t>ESTRUTURA E05 - ASFALTO SOBRE LAJOTA (VEÍCULOS PESADOS)</t>
  </si>
  <si>
    <t xml:space="preserve"> 5.5.1 </t>
  </si>
  <si>
    <t>REPERFILAGEM - FAIXA D (ESPESSURA MÉDIA 4CM)</t>
  </si>
  <si>
    <t xml:space="preserve"> 5.5.1.1 </t>
  </si>
  <si>
    <t xml:space="preserve"> 5.5.1.2 </t>
  </si>
  <si>
    <t xml:space="preserve"> 20.13.35 </t>
  </si>
  <si>
    <t>SUDECAP</t>
  </si>
  <si>
    <t>FORNECIMENTO DE CBUQ FAIXA D COM CAP 50/70, EXCLUSIVE TRANSPORTE</t>
  </si>
  <si>
    <t xml:space="preserve"> 5.5.1.3 </t>
  </si>
  <si>
    <t xml:space="preserve"> 20.13.28 </t>
  </si>
  <si>
    <t>APLICAÇÃO DE CBUQ FAIXA D, CAMADA DE ROLAMENTO, COM CAP 50/70</t>
  </si>
  <si>
    <t xml:space="preserve"> 5.5.1.4 </t>
  </si>
  <si>
    <t xml:space="preserve"> 101004 </t>
  </si>
  <si>
    <t>CARGA DE MISTURA ASFÁLTICA EM CAMINHÃO BASCULANTE 18 M³ (UNIDADE: T). AF_02/2026</t>
  </si>
  <si>
    <t xml:space="preserve"> 5.5.1.5 </t>
  </si>
  <si>
    <t xml:space="preserve"> 95880 </t>
  </si>
  <si>
    <t>TRANSPORTE COM CAMINHÃO BASCULANTE DE 18 M³, EM VIA URBANA PAVIMENTADA, DMT ATÉ 30 KM (UNIDADE: TXKM). AF_02/2026</t>
  </si>
  <si>
    <t xml:space="preserve"> 5.5.2 </t>
  </si>
  <si>
    <t>CAMADA DE REVESTIMENTO - FAIXA C (4 CM)</t>
  </si>
  <si>
    <t xml:space="preserve"> 5.5.2.1 </t>
  </si>
  <si>
    <t xml:space="preserve"> 5.5.2.2 </t>
  </si>
  <si>
    <t xml:space="preserve"> 5.5.2.3 </t>
  </si>
  <si>
    <t xml:space="preserve"> 5.5.2.4 </t>
  </si>
  <si>
    <t xml:space="preserve"> 5.6 </t>
  </si>
  <si>
    <t>ESTRUTURA E06 - CORREÇÃO DE INCLINAÇÃO (VEÍCULOS PESADOS)</t>
  </si>
  <si>
    <t xml:space="preserve"> 5.6.1 </t>
  </si>
  <si>
    <t>REPERFILAGEM - FAIXA D (ESPESSURA MÉDIA 6CM)</t>
  </si>
  <si>
    <t xml:space="preserve"> 5.6.1.1 </t>
  </si>
  <si>
    <t xml:space="preserve"> 5.6.1.2 </t>
  </si>
  <si>
    <t xml:space="preserve"> 5.6.1.3 </t>
  </si>
  <si>
    <t xml:space="preserve"> 5.6.1.4 </t>
  </si>
  <si>
    <t xml:space="preserve"> 5.6.1.5 </t>
  </si>
  <si>
    <t xml:space="preserve"> 5.6.2 </t>
  </si>
  <si>
    <t xml:space="preserve"> 5.6.2.1 </t>
  </si>
  <si>
    <t xml:space="preserve"> 5.6.2.2 </t>
  </si>
  <si>
    <t xml:space="preserve"> 5.6.2.3 </t>
  </si>
  <si>
    <t xml:space="preserve"> 5.6.2.4 </t>
  </si>
  <si>
    <t xml:space="preserve"> 5.7 </t>
  </si>
  <si>
    <t>ESTRUTURA 07 - ASFALTO SOBRE CONCRETO (VEÍCULOS LEVES E PESADOS)</t>
  </si>
  <si>
    <t xml:space="preserve"> 5.7.1 </t>
  </si>
  <si>
    <t>CAMADA DE REVESTIMENTO - FAIXA D (ESPESSURA 3 CM)</t>
  </si>
  <si>
    <t xml:space="preserve"> 5.7.1.1 </t>
  </si>
  <si>
    <t xml:space="preserve"> 5.7.1.2 </t>
  </si>
  <si>
    <t xml:space="preserve"> 5.7.1.3 </t>
  </si>
  <si>
    <t xml:space="preserve"> 5.7.1.4 </t>
  </si>
  <si>
    <t xml:space="preserve"> 5.7.1.5 </t>
  </si>
  <si>
    <t xml:space="preserve"> 5.8 </t>
  </si>
  <si>
    <t>ESTRUTURA 08 - ASFALTO SOBRE LAJOTA (VEÍCULOS LEVES)</t>
  </si>
  <si>
    <t xml:space="preserve"> 5.8.1 </t>
  </si>
  <si>
    <t xml:space="preserve"> 5.8.1.1 </t>
  </si>
  <si>
    <t xml:space="preserve"> 5.8.1.2 </t>
  </si>
  <si>
    <t xml:space="preserve"> 5.8.1.3 </t>
  </si>
  <si>
    <t xml:space="preserve"> 5.8.1.4 </t>
  </si>
  <si>
    <t xml:space="preserve"> 5.9 </t>
  </si>
  <si>
    <t>LOMBADAS</t>
  </si>
  <si>
    <t xml:space="preserve"> 5.9.1 </t>
  </si>
  <si>
    <t xml:space="preserve"> 70.01.030 </t>
  </si>
  <si>
    <t>CPOS/CDHU</t>
  </si>
  <si>
    <t>Ondulação transversal em massa asfáltica - lombada tipo "A" de vias com execução de recapeamento</t>
  </si>
  <si>
    <t xml:space="preserve"> 6 </t>
  </si>
  <si>
    <t>SINALIZAÇÃO HORIZONTAL E VERTICAL</t>
  </si>
  <si>
    <t xml:space="preserve"> 6.1 </t>
  </si>
  <si>
    <t>SETAS (COR BRANCA)</t>
  </si>
  <si>
    <t xml:space="preserve"> 6.1.1 </t>
  </si>
  <si>
    <t xml:space="preserve"> 5213409 </t>
  </si>
  <si>
    <t>Pintura de setas e zebrados com termoplástico por extrusão - espessura de 3,0 mm</t>
  </si>
  <si>
    <t xml:space="preserve"> 6.2 </t>
  </si>
  <si>
    <t>FAIXA DE PEDESTRE (COR BRANCA)</t>
  </si>
  <si>
    <t xml:space="preserve"> 6.2.1 </t>
  </si>
  <si>
    <t xml:space="preserve"> 6.3 </t>
  </si>
  <si>
    <t>LOMBADAS (COR AMARELA)</t>
  </si>
  <si>
    <t xml:space="preserve"> 6.3.1 </t>
  </si>
  <si>
    <t xml:space="preserve"> 6.4 </t>
  </si>
  <si>
    <t>DEMARCAÇÕES DE VAGAS (COR BRANCA)</t>
  </si>
  <si>
    <t xml:space="preserve"> 6.4.1 </t>
  </si>
  <si>
    <t xml:space="preserve"> 5213408 </t>
  </si>
  <si>
    <t>Pintura de faixa com termoplástico por aspersão - espessura de 1,5 mm</t>
  </si>
  <si>
    <t xml:space="preserve"> 6.5 </t>
  </si>
  <si>
    <t>LINHAS DE BORDO DE VIA/MEIO-FIO (COR BRANCA E/OU AMARELA)</t>
  </si>
  <si>
    <t xml:space="preserve"> 6.5.1 </t>
  </si>
  <si>
    <t xml:space="preserve"> 6.6 </t>
  </si>
  <si>
    <t>RECOBERTURA DE DEMARCAÇÕES DE VAGAS EXISTENTES - DE ACORDO COM A DEMANDA (COR BRANCA)</t>
  </si>
  <si>
    <t xml:space="preserve"> 6.6.1 </t>
  </si>
  <si>
    <t xml:space="preserve"> 5213413 </t>
  </si>
  <si>
    <t>Pintura de faixa com plástico a frio tricomponente à base de resinas metacrílicas por aspersão - espessura de 0,6 mm</t>
  </si>
  <si>
    <t xml:space="preserve"> 6.7 </t>
  </si>
  <si>
    <t>SINALIZAÇÃO VERTICAL - CONFORME PROJETO</t>
  </si>
  <si>
    <t xml:space="preserve"> 6.7.1 </t>
  </si>
  <si>
    <t xml:space="preserve"> 104799 </t>
  </si>
  <si>
    <t>REMOÇÃO DE PLACAS DE SINALIZAÇÃO VIÁRIA, DE FORMA MANUAL, SEM REAPROVEITAMENTO. AF_09/2023</t>
  </si>
  <si>
    <t xml:space="preserve"> 6.7.2 </t>
  </si>
  <si>
    <t xml:space="preserve"> 103698 </t>
  </si>
  <si>
    <t>FORNECIMENTO E INSTALAÇÃO DE PLACA DE SINALIZAÇÃO EM CHAPA DE ALUMÍNIO EM SUPORTE METÁLICO. AF_03/2022 - ADAPTADO</t>
  </si>
  <si>
    <t xml:space="preserve"> 6.7.3 </t>
  </si>
  <si>
    <t xml:space="preserve"> 103690 </t>
  </si>
  <si>
    <t>FORNECIMENTO E INSTALAÇÃO DE SUPORTE METÁLICO GALVANIZADO PARA PLACAS DE SINALIZAÇÃO EM SOLO, COM H= DE 2,5 M E DIÂMETRO DE 2' - ADAPTADO</t>
  </si>
  <si>
    <t xml:space="preserve"> 7 </t>
  </si>
  <si>
    <t>LIMPEZA FINAL</t>
  </si>
  <si>
    <t xml:space="preserve"> 7.1 </t>
  </si>
  <si>
    <t xml:space="preserve"> 20.004.0127-A </t>
  </si>
  <si>
    <t>VARRECAO DE PISTA COM VASSOURA MECANICA</t>
  </si>
  <si>
    <t>HA</t>
  </si>
  <si>
    <t>Totais -&gt;</t>
  </si>
  <si>
    <t>7.327.281,47</t>
  </si>
  <si>
    <t>8.304.390,85</t>
  </si>
  <si>
    <t>Total sem BDI</t>
  </si>
  <si>
    <t>Total do BDI</t>
  </si>
  <si>
    <t>Total Geral</t>
  </si>
  <si>
    <t>__________________________________________</t>
  </si>
  <si>
    <t>________________________________________________________</t>
  </si>
  <si>
    <t>Engenheiro Responsável - CONTRATADA</t>
  </si>
  <si>
    <t>Fiscalização de obra - CONTRATANTE</t>
  </si>
  <si>
    <t>Fiscalização do Contrato - CEASA/PR</t>
  </si>
  <si>
    <t>Gestão do Contrato - CEASA/PR</t>
  </si>
  <si>
    <t>RESTAURAÇÃO VIÁRIA DA UNIDADE ATACADISTA DE MERCADO DE MARINGÁ DA CEASA/PR</t>
  </si>
  <si>
    <t>SECRETARIA DE ESTADO DA AGRICULTURA E DO ABASTECIMENTO</t>
  </si>
  <si>
    <t>PROTOCOLO Nº:</t>
  </si>
  <si>
    <t>24.457.258-8</t>
  </si>
  <si>
    <t>CENTRAIS DE ABASTECIMENTO DO PARANÁ - CEASA/PR</t>
  </si>
  <si>
    <t>ORGÃO:</t>
  </si>
  <si>
    <t>CEASA/PR</t>
  </si>
  <si>
    <r>
      <rPr>
        <b/>
        <sz val="11"/>
        <rFont val="Arial"/>
        <family val="2"/>
      </rPr>
      <t xml:space="preserve">ENDEREÇO: </t>
    </r>
    <r>
      <rPr>
        <sz val="11"/>
        <rFont val="Arial"/>
        <family val="1"/>
      </rPr>
      <t xml:space="preserve"> Rodovia PR-317, nº 6330, Parque Industrial.</t>
    </r>
  </si>
  <si>
    <r>
      <rPr>
        <b/>
        <sz val="11"/>
        <rFont val="Arial"/>
        <family val="2"/>
      </rPr>
      <t xml:space="preserve">MUNICíPIO: </t>
    </r>
    <r>
      <rPr>
        <sz val="11"/>
        <rFont val="Arial"/>
        <family val="1"/>
      </rPr>
      <t xml:space="preserve"> Maringá/PR.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</si>
</sst>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  <font>
      <sz val="1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right" vertical="top" wrapText="1"/>
    </xf>
    <xf numFmtId="4" fontId="8" fillId="8" borderId="6" xfId="0" applyNumberFormat="1" applyFont="1" applyFill="1" applyBorder="1" applyAlignment="1">
      <alignment horizontal="right" vertical="top" wrapText="1"/>
    </xf>
    <xf numFmtId="0" fontId="10" fillId="9" borderId="7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center" vertical="top" wrapText="1"/>
    </xf>
    <xf numFmtId="0" fontId="12" fillId="11" borderId="9" xfId="0" applyFont="1" applyFill="1" applyBorder="1" applyAlignment="1">
      <alignment horizontal="right" vertical="top" wrapText="1"/>
    </xf>
    <xf numFmtId="4" fontId="13" fillId="12" borderId="10" xfId="0" applyNumberFormat="1" applyFont="1" applyFill="1" applyBorder="1" applyAlignment="1">
      <alignment horizontal="right" vertical="top" wrapText="1"/>
    </xf>
    <xf numFmtId="0" fontId="14" fillId="13" borderId="0" xfId="0" applyFont="1" applyFill="1" applyAlignment="1">
      <alignment horizontal="left" vertical="top" wrapText="1"/>
    </xf>
    <xf numFmtId="0" fontId="15" fillId="14" borderId="0" xfId="0" applyFont="1" applyFill="1" applyAlignment="1">
      <alignment horizontal="center" vertical="top" wrapText="1"/>
    </xf>
    <xf numFmtId="0" fontId="16" fillId="15" borderId="0" xfId="0" applyFont="1" applyFill="1" applyAlignment="1">
      <alignment horizontal="right" vertical="top" wrapText="1"/>
    </xf>
    <xf numFmtId="0" fontId="18" fillId="17" borderId="0" xfId="0" applyFont="1" applyFill="1" applyAlignment="1">
      <alignment horizontal="left" vertical="top" wrapText="1"/>
    </xf>
    <xf numFmtId="0" fontId="19" fillId="18" borderId="0" xfId="0" applyFont="1" applyFill="1" applyAlignment="1">
      <alignment horizontal="center" vertical="top" wrapText="1"/>
    </xf>
    <xf numFmtId="0" fontId="9" fillId="19" borderId="0" xfId="0" applyFont="1" applyFill="1" applyAlignment="1">
      <alignment horizontal="left" vertical="top" wrapText="1"/>
    </xf>
    <xf numFmtId="0" fontId="0" fillId="22" borderId="0" xfId="0" applyFill="1"/>
    <xf numFmtId="0" fontId="20" fillId="22" borderId="0" xfId="0" applyFont="1" applyFill="1"/>
    <xf numFmtId="0" fontId="20" fillId="22" borderId="0" xfId="0" applyFont="1" applyFill="1" applyAlignment="1">
      <alignment horizontal="center"/>
    </xf>
    <xf numFmtId="0" fontId="21" fillId="22" borderId="0" xfId="0" applyFont="1" applyFill="1"/>
    <xf numFmtId="0" fontId="19" fillId="18" borderId="0" xfId="0" applyFont="1" applyFill="1" applyAlignment="1">
      <alignment horizontal="center" vertical="top" wrapText="1"/>
    </xf>
    <xf numFmtId="0" fontId="16" fillId="15" borderId="0" xfId="0" applyFont="1" applyFill="1" applyAlignment="1">
      <alignment horizontal="right" vertical="top" wrapText="1"/>
    </xf>
    <xf numFmtId="0" fontId="14" fillId="13" borderId="0" xfId="0" applyFont="1" applyFill="1" applyAlignment="1">
      <alignment horizontal="left" vertical="top" wrapText="1"/>
    </xf>
    <xf numFmtId="4" fontId="17" fillId="16" borderId="0" xfId="0" applyNumberFormat="1" applyFont="1" applyFill="1" applyAlignment="1">
      <alignment horizontal="right" vertical="top" wrapText="1"/>
    </xf>
    <xf numFmtId="0" fontId="2" fillId="20" borderId="0" xfId="0" applyFont="1" applyFill="1" applyAlignment="1">
      <alignment horizontal="center" wrapText="1"/>
    </xf>
    <xf numFmtId="0" fontId="0" fillId="21" borderId="0" xfId="0" applyFill="1"/>
    <xf numFmtId="0" fontId="3" fillId="3" borderId="1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1</xdr:row>
      <xdr:rowOff>25868</xdr:rowOff>
    </xdr:from>
    <xdr:to>
      <xdr:col>2</xdr:col>
      <xdr:colOff>38101</xdr:colOff>
      <xdr:row>1</xdr:row>
      <xdr:rowOff>977439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CA4E233-FF9E-4DDB-B7D1-3A51F11CBA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24414" r="17558" b="24415"/>
        <a:stretch/>
      </xdr:blipFill>
      <xdr:spPr>
        <a:xfrm>
          <a:off x="352425" y="216368"/>
          <a:ext cx="1209676" cy="951571"/>
        </a:xfrm>
        <a:prstGeom prst="rect">
          <a:avLst/>
        </a:prstGeom>
      </xdr:spPr>
    </xdr:pic>
    <xdr:clientData/>
  </xdr:twoCellAnchor>
  <xdr:twoCellAnchor>
    <xdr:from>
      <xdr:col>8</xdr:col>
      <xdr:colOff>200025</xdr:colOff>
      <xdr:row>0</xdr:row>
      <xdr:rowOff>114299</xdr:rowOff>
    </xdr:from>
    <xdr:to>
      <xdr:col>9</xdr:col>
      <xdr:colOff>104776</xdr:colOff>
      <xdr:row>1</xdr:row>
      <xdr:rowOff>804308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8FF4809-FE0E-4C8B-A2BE-71CDFE630C1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451" t="6087" b="-1"/>
        <a:stretch>
          <a:fillRect/>
        </a:stretch>
      </xdr:blipFill>
      <xdr:spPr bwMode="auto">
        <a:xfrm>
          <a:off x="9725025" y="114299"/>
          <a:ext cx="666751" cy="880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1</xdr:row>
      <xdr:rowOff>25868</xdr:rowOff>
    </xdr:from>
    <xdr:to>
      <xdr:col>2</xdr:col>
      <xdr:colOff>38101</xdr:colOff>
      <xdr:row>1</xdr:row>
      <xdr:rowOff>977439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3714781-FBAC-48E6-B2F1-2EDC23FC2E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24414" r="17558" b="24415"/>
        <a:stretch/>
      </xdr:blipFill>
      <xdr:spPr>
        <a:xfrm>
          <a:off x="352425" y="216368"/>
          <a:ext cx="1209676" cy="951571"/>
        </a:xfrm>
        <a:prstGeom prst="rect">
          <a:avLst/>
        </a:prstGeom>
      </xdr:spPr>
    </xdr:pic>
    <xdr:clientData/>
  </xdr:twoCellAnchor>
  <xdr:twoCellAnchor>
    <xdr:from>
      <xdr:col>8</xdr:col>
      <xdr:colOff>200025</xdr:colOff>
      <xdr:row>0</xdr:row>
      <xdr:rowOff>114299</xdr:rowOff>
    </xdr:from>
    <xdr:to>
      <xdr:col>9</xdr:col>
      <xdr:colOff>104776</xdr:colOff>
      <xdr:row>1</xdr:row>
      <xdr:rowOff>804308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6E15B91-AF91-4271-B042-EC94DDC2663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451" t="6087" b="-1"/>
        <a:stretch>
          <a:fillRect/>
        </a:stretch>
      </xdr:blipFill>
      <xdr:spPr bwMode="auto">
        <a:xfrm>
          <a:off x="9725025" y="114299"/>
          <a:ext cx="666751" cy="880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63"/>
  <sheetViews>
    <sheetView view="pageBreakPreview" zoomScaleNormal="100" zoomScaleSheetLayoutView="100" workbookViewId="0">
      <selection activeCell="Q9" sqref="Q9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  <col min="15" max="15" width="11.875" customWidth="1"/>
    <col min="16" max="16" width="10" bestFit="1" customWidth="1"/>
  </cols>
  <sheetData>
    <row r="1" spans="1:15" ht="15" x14ac:dyDescent="0.2">
      <c r="A1" s="1"/>
      <c r="B1" s="1"/>
      <c r="C1" s="1"/>
      <c r="D1" s="1" t="s">
        <v>0</v>
      </c>
      <c r="E1" s="29" t="s">
        <v>1</v>
      </c>
      <c r="F1" s="29"/>
      <c r="G1" s="29"/>
      <c r="H1" s="29" t="s">
        <v>2</v>
      </c>
      <c r="I1" s="29"/>
      <c r="J1" s="29"/>
      <c r="K1" s="29" t="s">
        <v>3</v>
      </c>
      <c r="L1" s="29"/>
      <c r="M1" s="29"/>
      <c r="N1" s="29"/>
      <c r="O1" s="29"/>
    </row>
    <row r="2" spans="1:15" ht="80.099999999999994" customHeight="1" x14ac:dyDescent="0.2">
      <c r="A2" s="10"/>
      <c r="B2" s="10"/>
      <c r="C2" s="10"/>
      <c r="D2" s="15" t="s">
        <v>471</v>
      </c>
      <c r="E2" s="22" t="s">
        <v>4</v>
      </c>
      <c r="F2" s="22"/>
      <c r="G2" s="22"/>
      <c r="H2" s="22" t="s">
        <v>5</v>
      </c>
      <c r="I2" s="22"/>
      <c r="J2" s="22"/>
      <c r="K2" s="22" t="s">
        <v>6</v>
      </c>
      <c r="L2" s="22"/>
      <c r="M2" s="22"/>
      <c r="N2" s="22"/>
      <c r="O2" s="22"/>
    </row>
    <row r="3" spans="1:15" ht="15" x14ac:dyDescent="0.25">
      <c r="A3" s="16"/>
      <c r="B3" s="16"/>
      <c r="C3" s="18"/>
      <c r="D3" s="18" t="s">
        <v>472</v>
      </c>
      <c r="E3" s="16"/>
      <c r="F3" s="16"/>
      <c r="G3" s="19" t="s">
        <v>478</v>
      </c>
      <c r="H3" s="16"/>
      <c r="I3" s="16"/>
      <c r="J3" s="16"/>
      <c r="K3" s="16"/>
      <c r="L3" s="16"/>
      <c r="M3" s="17" t="s">
        <v>473</v>
      </c>
      <c r="N3" s="16"/>
      <c r="O3" s="16" t="s">
        <v>474</v>
      </c>
    </row>
    <row r="4" spans="1:15" ht="15" x14ac:dyDescent="0.25">
      <c r="A4" s="16"/>
      <c r="B4" s="16"/>
      <c r="C4" s="18"/>
      <c r="D4" s="18" t="s">
        <v>475</v>
      </c>
      <c r="E4" s="16"/>
      <c r="F4" s="16"/>
      <c r="G4" s="19" t="s">
        <v>479</v>
      </c>
      <c r="H4" s="16"/>
      <c r="I4" s="16"/>
      <c r="J4" s="16"/>
      <c r="K4" s="16"/>
      <c r="L4" s="16"/>
      <c r="M4" s="17" t="s">
        <v>476</v>
      </c>
      <c r="N4" s="16"/>
      <c r="O4" s="16" t="s">
        <v>477</v>
      </c>
    </row>
    <row r="5" spans="1:15" ht="15" x14ac:dyDescent="0.25">
      <c r="A5" s="24" t="s">
        <v>7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15" customHeight="1" x14ac:dyDescent="0.2">
      <c r="A6" s="26" t="s">
        <v>8</v>
      </c>
      <c r="B6" s="27" t="s">
        <v>9</v>
      </c>
      <c r="C6" s="26" t="s">
        <v>10</v>
      </c>
      <c r="D6" s="26" t="s">
        <v>11</v>
      </c>
      <c r="E6" s="28" t="s">
        <v>12</v>
      </c>
      <c r="F6" s="27" t="s">
        <v>13</v>
      </c>
      <c r="G6" s="27" t="s">
        <v>14</v>
      </c>
      <c r="H6" s="28" t="s">
        <v>15</v>
      </c>
      <c r="I6" s="26"/>
      <c r="J6" s="26"/>
      <c r="K6" s="26"/>
      <c r="L6" s="28" t="s">
        <v>16</v>
      </c>
      <c r="M6" s="26"/>
      <c r="N6" s="26"/>
      <c r="O6" s="26"/>
    </row>
    <row r="7" spans="1:15" ht="15" customHeight="1" x14ac:dyDescent="0.2">
      <c r="A7" s="27"/>
      <c r="B7" s="27"/>
      <c r="C7" s="27"/>
      <c r="D7" s="27"/>
      <c r="E7" s="27"/>
      <c r="F7" s="27"/>
      <c r="G7" s="27"/>
      <c r="H7" s="2" t="s">
        <v>17</v>
      </c>
      <c r="I7" s="2" t="s">
        <v>18</v>
      </c>
      <c r="J7" s="2" t="s">
        <v>19</v>
      </c>
      <c r="K7" s="2" t="s">
        <v>16</v>
      </c>
      <c r="L7" s="2" t="s">
        <v>17</v>
      </c>
      <c r="M7" s="2" t="s">
        <v>18</v>
      </c>
      <c r="N7" s="2" t="s">
        <v>19</v>
      </c>
      <c r="O7" s="2" t="s">
        <v>16</v>
      </c>
    </row>
    <row r="8" spans="1:15" ht="24" customHeight="1" x14ac:dyDescent="0.2">
      <c r="A8" s="3" t="s">
        <v>20</v>
      </c>
      <c r="B8" s="3"/>
      <c r="C8" s="3"/>
      <c r="D8" s="3" t="s">
        <v>21</v>
      </c>
      <c r="E8" s="3"/>
      <c r="F8" s="4"/>
      <c r="G8" s="3"/>
      <c r="H8" s="3"/>
      <c r="I8" s="3"/>
      <c r="J8" s="3"/>
      <c r="K8" s="3"/>
      <c r="L8" s="3"/>
      <c r="M8" s="3"/>
      <c r="N8" s="3"/>
      <c r="O8" s="5">
        <v>320811</v>
      </c>
    </row>
    <row r="9" spans="1:15" ht="51.95" customHeight="1" x14ac:dyDescent="0.2">
      <c r="A9" s="6" t="s">
        <v>22</v>
      </c>
      <c r="B9" s="8" t="s">
        <v>23</v>
      </c>
      <c r="C9" s="6" t="s">
        <v>24</v>
      </c>
      <c r="D9" s="6" t="s">
        <v>25</v>
      </c>
      <c r="E9" s="7" t="s">
        <v>26</v>
      </c>
      <c r="F9" s="8">
        <v>100</v>
      </c>
      <c r="G9" s="9">
        <v>2518.34</v>
      </c>
      <c r="H9" s="9">
        <v>2726.28</v>
      </c>
      <c r="I9" s="9">
        <v>48.83</v>
      </c>
      <c r="J9" s="9">
        <v>433</v>
      </c>
      <c r="K9" s="9">
        <f>TRUNC(G9 * (1 + 27.39 / 100), 2)</f>
        <v>3208.11</v>
      </c>
      <c r="L9" s="9">
        <f>TRUNC(F9 * H9, 2)</f>
        <v>272628</v>
      </c>
      <c r="M9" s="9">
        <f>TRUNC(F9 * I9, 2)</f>
        <v>4883</v>
      </c>
      <c r="N9" s="9">
        <f>TRUNC(F9 * J9, 2)</f>
        <v>43300</v>
      </c>
      <c r="O9" s="9">
        <f>TRUNC(F9 * K9, 2)</f>
        <v>320811</v>
      </c>
    </row>
    <row r="10" spans="1:15" ht="24" customHeight="1" x14ac:dyDescent="0.2">
      <c r="A10" s="3" t="s">
        <v>27</v>
      </c>
      <c r="B10" s="3"/>
      <c r="C10" s="3"/>
      <c r="D10" s="3" t="s">
        <v>28</v>
      </c>
      <c r="E10" s="3"/>
      <c r="F10" s="4"/>
      <c r="G10" s="3"/>
      <c r="H10" s="3"/>
      <c r="I10" s="3"/>
      <c r="J10" s="3"/>
      <c r="K10" s="3"/>
      <c r="L10" s="3"/>
      <c r="M10" s="3"/>
      <c r="N10" s="3"/>
      <c r="O10" s="5">
        <v>86579.22</v>
      </c>
    </row>
    <row r="11" spans="1:15" ht="24" customHeight="1" x14ac:dyDescent="0.2">
      <c r="A11" s="3" t="s">
        <v>29</v>
      </c>
      <c r="B11" s="3"/>
      <c r="C11" s="3"/>
      <c r="D11" s="3" t="s">
        <v>30</v>
      </c>
      <c r="E11" s="3"/>
      <c r="F11" s="4"/>
      <c r="G11" s="3"/>
      <c r="H11" s="3"/>
      <c r="I11" s="3"/>
      <c r="J11" s="3"/>
      <c r="K11" s="3"/>
      <c r="L11" s="3"/>
      <c r="M11" s="3"/>
      <c r="N11" s="3"/>
      <c r="O11" s="5">
        <v>5183.4399999999996</v>
      </c>
    </row>
    <row r="12" spans="1:15" ht="39" customHeight="1" x14ac:dyDescent="0.2">
      <c r="A12" s="6" t="s">
        <v>31</v>
      </c>
      <c r="B12" s="8" t="s">
        <v>32</v>
      </c>
      <c r="C12" s="6" t="s">
        <v>33</v>
      </c>
      <c r="D12" s="6" t="s">
        <v>34</v>
      </c>
      <c r="E12" s="7" t="s">
        <v>35</v>
      </c>
      <c r="F12" s="8">
        <v>8</v>
      </c>
      <c r="G12" s="9">
        <v>508.62</v>
      </c>
      <c r="H12" s="9">
        <v>52.09</v>
      </c>
      <c r="I12" s="9">
        <v>0</v>
      </c>
      <c r="J12" s="9">
        <v>595.84</v>
      </c>
      <c r="K12" s="9">
        <f>TRUNC(G12 * (1 + 27.39 / 100), 2)</f>
        <v>647.92999999999995</v>
      </c>
      <c r="L12" s="9">
        <f>TRUNC(F12 * H12, 2)</f>
        <v>416.72</v>
      </c>
      <c r="M12" s="9">
        <f>TRUNC(F12 * I12, 2)</f>
        <v>0</v>
      </c>
      <c r="N12" s="9">
        <f>TRUNC(F12 * J12, 2)</f>
        <v>4766.72</v>
      </c>
      <c r="O12" s="9">
        <f>TRUNC(F12 * K12, 2)</f>
        <v>5183.4399999999996</v>
      </c>
    </row>
    <row r="13" spans="1:15" ht="24" customHeight="1" x14ac:dyDescent="0.2">
      <c r="A13" s="3" t="s">
        <v>36</v>
      </c>
      <c r="B13" s="3"/>
      <c r="C13" s="3"/>
      <c r="D13" s="3" t="s">
        <v>37</v>
      </c>
      <c r="E13" s="3"/>
      <c r="F13" s="4"/>
      <c r="G13" s="3"/>
      <c r="H13" s="3"/>
      <c r="I13" s="3"/>
      <c r="J13" s="3"/>
      <c r="K13" s="3"/>
      <c r="L13" s="3"/>
      <c r="M13" s="3"/>
      <c r="N13" s="3"/>
      <c r="O13" s="5">
        <v>26842.38</v>
      </c>
    </row>
    <row r="14" spans="1:15" ht="26.1" customHeight="1" x14ac:dyDescent="0.2">
      <c r="A14" s="6" t="s">
        <v>38</v>
      </c>
      <c r="B14" s="8" t="s">
        <v>39</v>
      </c>
      <c r="C14" s="6" t="s">
        <v>40</v>
      </c>
      <c r="D14" s="6" t="s">
        <v>41</v>
      </c>
      <c r="E14" s="7" t="s">
        <v>42</v>
      </c>
      <c r="F14" s="8">
        <v>6</v>
      </c>
      <c r="G14" s="9">
        <v>1163.8599999999999</v>
      </c>
      <c r="H14" s="9">
        <v>0</v>
      </c>
      <c r="I14" s="9">
        <v>0</v>
      </c>
      <c r="J14" s="9">
        <v>1482.64</v>
      </c>
      <c r="K14" s="9">
        <f>TRUNC(G14 * (1 + 27.39 / 100), 2)</f>
        <v>1482.64</v>
      </c>
      <c r="L14" s="9">
        <f>TRUNC(F14 * H14, 2)</f>
        <v>0</v>
      </c>
      <c r="M14" s="9">
        <f>TRUNC(F14 * I14, 2)</f>
        <v>0</v>
      </c>
      <c r="N14" s="9">
        <f>TRUNC(F14 * J14, 2)</f>
        <v>8895.84</v>
      </c>
      <c r="O14" s="9">
        <f>TRUNC(F14 * K14, 2)</f>
        <v>8895.84</v>
      </c>
    </row>
    <row r="15" spans="1:15" ht="65.099999999999994" customHeight="1" x14ac:dyDescent="0.2">
      <c r="A15" s="6" t="s">
        <v>43</v>
      </c>
      <c r="B15" s="8" t="s">
        <v>44</v>
      </c>
      <c r="C15" s="6" t="s">
        <v>40</v>
      </c>
      <c r="D15" s="6" t="s">
        <v>45</v>
      </c>
      <c r="E15" s="7" t="s">
        <v>42</v>
      </c>
      <c r="F15" s="8">
        <v>6</v>
      </c>
      <c r="G15" s="9">
        <v>1097.99</v>
      </c>
      <c r="H15" s="9">
        <v>0</v>
      </c>
      <c r="I15" s="9">
        <v>0</v>
      </c>
      <c r="J15" s="9">
        <v>1398.72</v>
      </c>
      <c r="K15" s="9">
        <f>TRUNC(G15 * (1 + 27.39 / 100), 2)</f>
        <v>1398.72</v>
      </c>
      <c r="L15" s="9">
        <f>TRUNC(F15 * H15, 2)</f>
        <v>0</v>
      </c>
      <c r="M15" s="9">
        <f>TRUNC(F15 * I15, 2)</f>
        <v>0</v>
      </c>
      <c r="N15" s="9">
        <f>TRUNC(F15 * J15, 2)</f>
        <v>8392.32</v>
      </c>
      <c r="O15" s="9">
        <f>TRUNC(F15 * K15, 2)</f>
        <v>8392.32</v>
      </c>
    </row>
    <row r="16" spans="1:15" ht="26.1" customHeight="1" x14ac:dyDescent="0.2">
      <c r="A16" s="6" t="s">
        <v>46</v>
      </c>
      <c r="B16" s="8" t="s">
        <v>47</v>
      </c>
      <c r="C16" s="6" t="s">
        <v>48</v>
      </c>
      <c r="D16" s="6" t="s">
        <v>49</v>
      </c>
      <c r="E16" s="7" t="s">
        <v>50</v>
      </c>
      <c r="F16" s="8">
        <v>6</v>
      </c>
      <c r="G16" s="9">
        <v>1250</v>
      </c>
      <c r="H16" s="9">
        <v>0</v>
      </c>
      <c r="I16" s="9">
        <v>0</v>
      </c>
      <c r="J16" s="9">
        <v>1592.37</v>
      </c>
      <c r="K16" s="9">
        <f>TRUNC(G16 * (1 + 27.39 / 100), 2)</f>
        <v>1592.37</v>
      </c>
      <c r="L16" s="9">
        <f>TRUNC(F16 * H16, 2)</f>
        <v>0</v>
      </c>
      <c r="M16" s="9">
        <f>TRUNC(F16 * I16, 2)</f>
        <v>0</v>
      </c>
      <c r="N16" s="9">
        <f>TRUNC(F16 * J16, 2)</f>
        <v>9554.2199999999993</v>
      </c>
      <c r="O16" s="9">
        <f>TRUNC(F16 * K16, 2)</f>
        <v>9554.2199999999993</v>
      </c>
    </row>
    <row r="17" spans="1:15" ht="24" customHeight="1" x14ac:dyDescent="0.2">
      <c r="A17" s="3" t="s">
        <v>51</v>
      </c>
      <c r="B17" s="3"/>
      <c r="C17" s="3"/>
      <c r="D17" s="3" t="s">
        <v>52</v>
      </c>
      <c r="E17" s="3"/>
      <c r="F17" s="4"/>
      <c r="G17" s="3"/>
      <c r="H17" s="3"/>
      <c r="I17" s="3"/>
      <c r="J17" s="3"/>
      <c r="K17" s="3"/>
      <c r="L17" s="3"/>
      <c r="M17" s="3"/>
      <c r="N17" s="3"/>
      <c r="O17" s="5">
        <v>19590</v>
      </c>
    </row>
    <row r="18" spans="1:15" ht="26.1" customHeight="1" x14ac:dyDescent="0.2">
      <c r="A18" s="6" t="s">
        <v>53</v>
      </c>
      <c r="B18" s="8" t="s">
        <v>54</v>
      </c>
      <c r="C18" s="6" t="s">
        <v>48</v>
      </c>
      <c r="D18" s="6" t="s">
        <v>55</v>
      </c>
      <c r="E18" s="7" t="s">
        <v>56</v>
      </c>
      <c r="F18" s="8">
        <v>1000</v>
      </c>
      <c r="G18" s="9">
        <v>15.38</v>
      </c>
      <c r="H18" s="9">
        <v>5.75</v>
      </c>
      <c r="I18" s="9">
        <v>0</v>
      </c>
      <c r="J18" s="9">
        <v>13.84</v>
      </c>
      <c r="K18" s="9">
        <f>TRUNC(G18 * (1 + 27.39 / 100), 2)</f>
        <v>19.59</v>
      </c>
      <c r="L18" s="9">
        <f>TRUNC(F18 * H18, 2)</f>
        <v>5750</v>
      </c>
      <c r="M18" s="9">
        <f>TRUNC(F18 * I18, 2)</f>
        <v>0</v>
      </c>
      <c r="N18" s="9">
        <f>TRUNC(F18 * J18, 2)</f>
        <v>13840</v>
      </c>
      <c r="O18" s="9">
        <f>TRUNC(F18 * K18, 2)</f>
        <v>19590</v>
      </c>
    </row>
    <row r="19" spans="1:15" ht="24" customHeight="1" x14ac:dyDescent="0.2">
      <c r="A19" s="3" t="s">
        <v>57</v>
      </c>
      <c r="B19" s="3"/>
      <c r="C19" s="3"/>
      <c r="D19" s="3" t="s">
        <v>58</v>
      </c>
      <c r="E19" s="3"/>
      <c r="F19" s="4"/>
      <c r="G19" s="3"/>
      <c r="H19" s="3"/>
      <c r="I19" s="3"/>
      <c r="J19" s="3"/>
      <c r="K19" s="3"/>
      <c r="L19" s="3"/>
      <c r="M19" s="3"/>
      <c r="N19" s="3"/>
      <c r="O19" s="5">
        <v>34963.4</v>
      </c>
    </row>
    <row r="20" spans="1:15" ht="24" customHeight="1" x14ac:dyDescent="0.2">
      <c r="A20" s="3" t="s">
        <v>59</v>
      </c>
      <c r="B20" s="3"/>
      <c r="C20" s="3"/>
      <c r="D20" s="3" t="s">
        <v>60</v>
      </c>
      <c r="E20" s="3"/>
      <c r="F20" s="4"/>
      <c r="G20" s="3"/>
      <c r="H20" s="3"/>
      <c r="I20" s="3"/>
      <c r="J20" s="3"/>
      <c r="K20" s="3"/>
      <c r="L20" s="3"/>
      <c r="M20" s="3"/>
      <c r="N20" s="3"/>
      <c r="O20" s="5">
        <v>13579.4</v>
      </c>
    </row>
    <row r="21" spans="1:15" ht="24" customHeight="1" x14ac:dyDescent="0.2">
      <c r="A21" s="6" t="s">
        <v>61</v>
      </c>
      <c r="B21" s="8" t="s">
        <v>62</v>
      </c>
      <c r="C21" s="6" t="s">
        <v>63</v>
      </c>
      <c r="D21" s="6" t="s">
        <v>64</v>
      </c>
      <c r="E21" s="7" t="s">
        <v>65</v>
      </c>
      <c r="F21" s="8">
        <v>27</v>
      </c>
      <c r="G21" s="9">
        <v>68.58</v>
      </c>
      <c r="H21" s="9">
        <v>55.41</v>
      </c>
      <c r="I21" s="9">
        <v>0</v>
      </c>
      <c r="J21" s="9">
        <v>31.95</v>
      </c>
      <c r="K21" s="9">
        <f>TRUNC(G21 * (1 + 27.39 / 100), 2)</f>
        <v>87.36</v>
      </c>
      <c r="L21" s="9">
        <f>TRUNC(F21 * H21, 2)</f>
        <v>1496.07</v>
      </c>
      <c r="M21" s="9">
        <f>TRUNC(F21 * I21, 2)</f>
        <v>0</v>
      </c>
      <c r="N21" s="9">
        <f>TRUNC(F21 * J21, 2)</f>
        <v>862.65</v>
      </c>
      <c r="O21" s="9">
        <f>TRUNC(F21 * K21, 2)</f>
        <v>2358.7199999999998</v>
      </c>
    </row>
    <row r="22" spans="1:15" ht="24" customHeight="1" x14ac:dyDescent="0.2">
      <c r="A22" s="6" t="s">
        <v>66</v>
      </c>
      <c r="B22" s="8" t="s">
        <v>67</v>
      </c>
      <c r="C22" s="6" t="s">
        <v>68</v>
      </c>
      <c r="D22" s="6" t="s">
        <v>69</v>
      </c>
      <c r="E22" s="7" t="s">
        <v>70</v>
      </c>
      <c r="F22" s="8">
        <v>2</v>
      </c>
      <c r="G22" s="9">
        <v>378.2</v>
      </c>
      <c r="H22" s="9">
        <v>424.13</v>
      </c>
      <c r="I22" s="9">
        <v>0</v>
      </c>
      <c r="J22" s="9">
        <v>57.65</v>
      </c>
      <c r="K22" s="9">
        <f>TRUNC(G22 * (1 + 27.39 / 100), 2)</f>
        <v>481.78</v>
      </c>
      <c r="L22" s="9">
        <f>TRUNC(F22 * H22, 2)</f>
        <v>848.26</v>
      </c>
      <c r="M22" s="9">
        <f>TRUNC(F22 * I22, 2)</f>
        <v>0</v>
      </c>
      <c r="N22" s="9">
        <f>TRUNC(F22 * J22, 2)</f>
        <v>115.3</v>
      </c>
      <c r="O22" s="9">
        <f>TRUNC(F22 * K22, 2)</f>
        <v>963.56</v>
      </c>
    </row>
    <row r="23" spans="1:15" ht="39" customHeight="1" x14ac:dyDescent="0.2">
      <c r="A23" s="6" t="s">
        <v>71</v>
      </c>
      <c r="B23" s="8" t="s">
        <v>72</v>
      </c>
      <c r="C23" s="6" t="s">
        <v>63</v>
      </c>
      <c r="D23" s="6" t="s">
        <v>73</v>
      </c>
      <c r="E23" s="7" t="s">
        <v>65</v>
      </c>
      <c r="F23" s="8">
        <v>68</v>
      </c>
      <c r="G23" s="9">
        <v>118.41</v>
      </c>
      <c r="H23" s="9">
        <v>95.67</v>
      </c>
      <c r="I23" s="9">
        <v>0</v>
      </c>
      <c r="J23" s="9">
        <v>55.17</v>
      </c>
      <c r="K23" s="9">
        <f>TRUNC(G23 * (1 + 27.39 / 100), 2)</f>
        <v>150.84</v>
      </c>
      <c r="L23" s="9">
        <f>TRUNC(F23 * H23, 2)</f>
        <v>6505.56</v>
      </c>
      <c r="M23" s="9">
        <f>TRUNC(F23 * I23, 2)</f>
        <v>0</v>
      </c>
      <c r="N23" s="9">
        <f>TRUNC(F23 * J23, 2)</f>
        <v>3751.56</v>
      </c>
      <c r="O23" s="9">
        <f>TRUNC(F23 * K23, 2)</f>
        <v>10257.120000000001</v>
      </c>
    </row>
    <row r="24" spans="1:15" ht="24" customHeight="1" x14ac:dyDescent="0.2">
      <c r="A24" s="3" t="s">
        <v>74</v>
      </c>
      <c r="B24" s="3"/>
      <c r="C24" s="3"/>
      <c r="D24" s="3" t="s">
        <v>75</v>
      </c>
      <c r="E24" s="3"/>
      <c r="F24" s="4"/>
      <c r="G24" s="3"/>
      <c r="H24" s="3"/>
      <c r="I24" s="3"/>
      <c r="J24" s="3"/>
      <c r="K24" s="3"/>
      <c r="L24" s="3"/>
      <c r="M24" s="3"/>
      <c r="N24" s="3"/>
      <c r="O24" s="5">
        <v>21384</v>
      </c>
    </row>
    <row r="25" spans="1:15" ht="26.1" customHeight="1" x14ac:dyDescent="0.2">
      <c r="A25" s="6" t="s">
        <v>76</v>
      </c>
      <c r="B25" s="8" t="s">
        <v>77</v>
      </c>
      <c r="C25" s="6" t="s">
        <v>78</v>
      </c>
      <c r="D25" s="6" t="s">
        <v>79</v>
      </c>
      <c r="E25" s="7" t="s">
        <v>65</v>
      </c>
      <c r="F25" s="8">
        <v>60</v>
      </c>
      <c r="G25" s="9">
        <v>127.22</v>
      </c>
      <c r="H25" s="9">
        <v>0</v>
      </c>
      <c r="I25" s="9">
        <v>0</v>
      </c>
      <c r="J25" s="9">
        <v>162.06</v>
      </c>
      <c r="K25" s="9">
        <f>TRUNC(G25 * (1 + 27.39 / 100), 2)</f>
        <v>162.06</v>
      </c>
      <c r="L25" s="9">
        <f>TRUNC(F25 * H25, 2)</f>
        <v>0</v>
      </c>
      <c r="M25" s="9">
        <f>TRUNC(F25 * I25, 2)</f>
        <v>0</v>
      </c>
      <c r="N25" s="9">
        <f>TRUNC(F25 * J25, 2)</f>
        <v>9723.6</v>
      </c>
      <c r="O25" s="9">
        <f>TRUNC(F25 * K25, 2)</f>
        <v>9723.6</v>
      </c>
    </row>
    <row r="26" spans="1:15" ht="24" customHeight="1" x14ac:dyDescent="0.2">
      <c r="A26" s="6" t="s">
        <v>80</v>
      </c>
      <c r="B26" s="8" t="s">
        <v>81</v>
      </c>
      <c r="C26" s="6" t="s">
        <v>82</v>
      </c>
      <c r="D26" s="6" t="s">
        <v>83</v>
      </c>
      <c r="E26" s="7" t="s">
        <v>84</v>
      </c>
      <c r="F26" s="8">
        <v>60</v>
      </c>
      <c r="G26" s="9">
        <v>152.56</v>
      </c>
      <c r="H26" s="9">
        <v>165.36</v>
      </c>
      <c r="I26" s="9">
        <v>0</v>
      </c>
      <c r="J26" s="9">
        <v>28.98</v>
      </c>
      <c r="K26" s="9">
        <f>TRUNC(G26 * (1 + 27.39 / 100), 2)</f>
        <v>194.34</v>
      </c>
      <c r="L26" s="9">
        <f>TRUNC(F26 * H26, 2)</f>
        <v>9921.6</v>
      </c>
      <c r="M26" s="9">
        <f>TRUNC(F26 * I26, 2)</f>
        <v>0</v>
      </c>
      <c r="N26" s="9">
        <f>TRUNC(F26 * J26, 2)</f>
        <v>1738.8</v>
      </c>
      <c r="O26" s="9">
        <f>TRUNC(F26 * K26, 2)</f>
        <v>11660.4</v>
      </c>
    </row>
    <row r="27" spans="1:15" ht="24" customHeight="1" x14ac:dyDescent="0.2">
      <c r="A27" s="3" t="s">
        <v>85</v>
      </c>
      <c r="B27" s="3"/>
      <c r="C27" s="3"/>
      <c r="D27" s="3" t="s">
        <v>86</v>
      </c>
      <c r="E27" s="3"/>
      <c r="F27" s="4"/>
      <c r="G27" s="3"/>
      <c r="H27" s="3"/>
      <c r="I27" s="3"/>
      <c r="J27" s="3"/>
      <c r="K27" s="3"/>
      <c r="L27" s="3"/>
      <c r="M27" s="3"/>
      <c r="N27" s="3"/>
      <c r="O27" s="5">
        <v>18420.5</v>
      </c>
    </row>
    <row r="28" spans="1:15" ht="51.95" customHeight="1" x14ac:dyDescent="0.2">
      <c r="A28" s="6" t="s">
        <v>87</v>
      </c>
      <c r="B28" s="8" t="s">
        <v>88</v>
      </c>
      <c r="C28" s="6" t="s">
        <v>24</v>
      </c>
      <c r="D28" s="6" t="s">
        <v>89</v>
      </c>
      <c r="E28" s="7" t="s">
        <v>90</v>
      </c>
      <c r="F28" s="8">
        <v>2.5</v>
      </c>
      <c r="G28" s="9">
        <v>472.37</v>
      </c>
      <c r="H28" s="9">
        <v>0</v>
      </c>
      <c r="I28" s="9">
        <v>472.37</v>
      </c>
      <c r="J28" s="9">
        <v>129.38</v>
      </c>
      <c r="K28" s="9">
        <f t="shared" ref="K28:K39" si="0">TRUNC(G28 * (1 + 27.39 / 100), 2)</f>
        <v>601.75</v>
      </c>
      <c r="L28" s="9">
        <f t="shared" ref="L28:L39" si="1">TRUNC(F28 * H28, 2)</f>
        <v>0</v>
      </c>
      <c r="M28" s="9">
        <f t="shared" ref="M28:M39" si="2">TRUNC(F28 * I28, 2)</f>
        <v>1180.92</v>
      </c>
      <c r="N28" s="9">
        <f t="shared" ref="N28:N39" si="3">TRUNC(F28 * J28, 2)</f>
        <v>323.45</v>
      </c>
      <c r="O28" s="9">
        <f t="shared" ref="O28:O39" si="4">TRUNC(F28 * K28, 2)</f>
        <v>1504.37</v>
      </c>
    </row>
    <row r="29" spans="1:15" ht="65.099999999999994" customHeight="1" x14ac:dyDescent="0.2">
      <c r="A29" s="6" t="s">
        <v>91</v>
      </c>
      <c r="B29" s="8" t="s">
        <v>88</v>
      </c>
      <c r="C29" s="6" t="s">
        <v>24</v>
      </c>
      <c r="D29" s="6" t="s">
        <v>92</v>
      </c>
      <c r="E29" s="7" t="s">
        <v>90</v>
      </c>
      <c r="F29" s="8">
        <v>2.5</v>
      </c>
      <c r="G29" s="9">
        <v>472.37</v>
      </c>
      <c r="H29" s="9">
        <v>0</v>
      </c>
      <c r="I29" s="9">
        <v>472.37</v>
      </c>
      <c r="J29" s="9">
        <v>129.38</v>
      </c>
      <c r="K29" s="9">
        <f t="shared" si="0"/>
        <v>601.75</v>
      </c>
      <c r="L29" s="9">
        <f t="shared" si="1"/>
        <v>0</v>
      </c>
      <c r="M29" s="9">
        <f t="shared" si="2"/>
        <v>1180.92</v>
      </c>
      <c r="N29" s="9">
        <f t="shared" si="3"/>
        <v>323.45</v>
      </c>
      <c r="O29" s="9">
        <f t="shared" si="4"/>
        <v>1504.37</v>
      </c>
    </row>
    <row r="30" spans="1:15" ht="65.099999999999994" customHeight="1" x14ac:dyDescent="0.2">
      <c r="A30" s="6" t="s">
        <v>93</v>
      </c>
      <c r="B30" s="8" t="s">
        <v>88</v>
      </c>
      <c r="C30" s="6" t="s">
        <v>24</v>
      </c>
      <c r="D30" s="6" t="s">
        <v>94</v>
      </c>
      <c r="E30" s="7" t="s">
        <v>90</v>
      </c>
      <c r="F30" s="8">
        <v>2.5</v>
      </c>
      <c r="G30" s="9">
        <v>472.37</v>
      </c>
      <c r="H30" s="9">
        <v>0</v>
      </c>
      <c r="I30" s="9">
        <v>472.37</v>
      </c>
      <c r="J30" s="9">
        <v>129.38</v>
      </c>
      <c r="K30" s="9">
        <f t="shared" si="0"/>
        <v>601.75</v>
      </c>
      <c r="L30" s="9">
        <f t="shared" si="1"/>
        <v>0</v>
      </c>
      <c r="M30" s="9">
        <f t="shared" si="2"/>
        <v>1180.92</v>
      </c>
      <c r="N30" s="9">
        <f t="shared" si="3"/>
        <v>323.45</v>
      </c>
      <c r="O30" s="9">
        <f t="shared" si="4"/>
        <v>1504.37</v>
      </c>
    </row>
    <row r="31" spans="1:15" ht="51.95" customHeight="1" x14ac:dyDescent="0.2">
      <c r="A31" s="6" t="s">
        <v>95</v>
      </c>
      <c r="B31" s="8" t="s">
        <v>88</v>
      </c>
      <c r="C31" s="6" t="s">
        <v>24</v>
      </c>
      <c r="D31" s="6" t="s">
        <v>96</v>
      </c>
      <c r="E31" s="7" t="s">
        <v>90</v>
      </c>
      <c r="F31" s="8">
        <v>2.5</v>
      </c>
      <c r="G31" s="9">
        <v>472.37</v>
      </c>
      <c r="H31" s="9">
        <v>0</v>
      </c>
      <c r="I31" s="9">
        <v>472.37</v>
      </c>
      <c r="J31" s="9">
        <v>129.38</v>
      </c>
      <c r="K31" s="9">
        <f t="shared" si="0"/>
        <v>601.75</v>
      </c>
      <c r="L31" s="9">
        <f t="shared" si="1"/>
        <v>0</v>
      </c>
      <c r="M31" s="9">
        <f t="shared" si="2"/>
        <v>1180.92</v>
      </c>
      <c r="N31" s="9">
        <f t="shared" si="3"/>
        <v>323.45</v>
      </c>
      <c r="O31" s="9">
        <f t="shared" si="4"/>
        <v>1504.37</v>
      </c>
    </row>
    <row r="32" spans="1:15" ht="65.099999999999994" customHeight="1" x14ac:dyDescent="0.2">
      <c r="A32" s="6" t="s">
        <v>97</v>
      </c>
      <c r="B32" s="8" t="s">
        <v>88</v>
      </c>
      <c r="C32" s="6" t="s">
        <v>24</v>
      </c>
      <c r="D32" s="6" t="s">
        <v>98</v>
      </c>
      <c r="E32" s="7" t="s">
        <v>90</v>
      </c>
      <c r="F32" s="8">
        <v>5</v>
      </c>
      <c r="G32" s="9">
        <v>472.37</v>
      </c>
      <c r="H32" s="9">
        <v>0</v>
      </c>
      <c r="I32" s="9">
        <v>472.37</v>
      </c>
      <c r="J32" s="9">
        <v>129.38</v>
      </c>
      <c r="K32" s="9">
        <f t="shared" si="0"/>
        <v>601.75</v>
      </c>
      <c r="L32" s="9">
        <f t="shared" si="1"/>
        <v>0</v>
      </c>
      <c r="M32" s="9">
        <f t="shared" si="2"/>
        <v>2361.85</v>
      </c>
      <c r="N32" s="9">
        <f t="shared" si="3"/>
        <v>646.9</v>
      </c>
      <c r="O32" s="9">
        <f t="shared" si="4"/>
        <v>3008.75</v>
      </c>
    </row>
    <row r="33" spans="1:15" ht="65.099999999999994" customHeight="1" x14ac:dyDescent="0.2">
      <c r="A33" s="6" t="s">
        <v>99</v>
      </c>
      <c r="B33" s="8" t="s">
        <v>100</v>
      </c>
      <c r="C33" s="6" t="s">
        <v>24</v>
      </c>
      <c r="D33" s="6" t="s">
        <v>101</v>
      </c>
      <c r="E33" s="7" t="s">
        <v>90</v>
      </c>
      <c r="F33" s="8">
        <v>2.5</v>
      </c>
      <c r="G33" s="9">
        <v>425.73</v>
      </c>
      <c r="H33" s="9">
        <v>0</v>
      </c>
      <c r="I33" s="9">
        <v>425.73</v>
      </c>
      <c r="J33" s="9">
        <v>116.6</v>
      </c>
      <c r="K33" s="9">
        <f t="shared" si="0"/>
        <v>542.33000000000004</v>
      </c>
      <c r="L33" s="9">
        <f t="shared" si="1"/>
        <v>0</v>
      </c>
      <c r="M33" s="9">
        <f t="shared" si="2"/>
        <v>1064.32</v>
      </c>
      <c r="N33" s="9">
        <f t="shared" si="3"/>
        <v>291.5</v>
      </c>
      <c r="O33" s="9">
        <f t="shared" si="4"/>
        <v>1355.82</v>
      </c>
    </row>
    <row r="34" spans="1:15" ht="51.95" customHeight="1" x14ac:dyDescent="0.2">
      <c r="A34" s="6" t="s">
        <v>102</v>
      </c>
      <c r="B34" s="8" t="s">
        <v>100</v>
      </c>
      <c r="C34" s="6" t="s">
        <v>24</v>
      </c>
      <c r="D34" s="6" t="s">
        <v>103</v>
      </c>
      <c r="E34" s="7" t="s">
        <v>90</v>
      </c>
      <c r="F34" s="8">
        <v>2.5</v>
      </c>
      <c r="G34" s="9">
        <v>425.73</v>
      </c>
      <c r="H34" s="9">
        <v>0</v>
      </c>
      <c r="I34" s="9">
        <v>425.73</v>
      </c>
      <c r="J34" s="9">
        <v>116.6</v>
      </c>
      <c r="K34" s="9">
        <f t="shared" si="0"/>
        <v>542.33000000000004</v>
      </c>
      <c r="L34" s="9">
        <f t="shared" si="1"/>
        <v>0</v>
      </c>
      <c r="M34" s="9">
        <f t="shared" si="2"/>
        <v>1064.32</v>
      </c>
      <c r="N34" s="9">
        <f t="shared" si="3"/>
        <v>291.5</v>
      </c>
      <c r="O34" s="9">
        <f t="shared" si="4"/>
        <v>1355.82</v>
      </c>
    </row>
    <row r="35" spans="1:15" ht="51.95" customHeight="1" x14ac:dyDescent="0.2">
      <c r="A35" s="6" t="s">
        <v>104</v>
      </c>
      <c r="B35" s="8" t="s">
        <v>100</v>
      </c>
      <c r="C35" s="6" t="s">
        <v>24</v>
      </c>
      <c r="D35" s="6" t="s">
        <v>105</v>
      </c>
      <c r="E35" s="7" t="s">
        <v>90</v>
      </c>
      <c r="F35" s="8">
        <v>5</v>
      </c>
      <c r="G35" s="9">
        <v>425.73</v>
      </c>
      <c r="H35" s="9">
        <v>0</v>
      </c>
      <c r="I35" s="9">
        <v>425.73</v>
      </c>
      <c r="J35" s="9">
        <v>116.6</v>
      </c>
      <c r="K35" s="9">
        <f t="shared" si="0"/>
        <v>542.33000000000004</v>
      </c>
      <c r="L35" s="9">
        <f t="shared" si="1"/>
        <v>0</v>
      </c>
      <c r="M35" s="9">
        <f t="shared" si="2"/>
        <v>2128.65</v>
      </c>
      <c r="N35" s="9">
        <f t="shared" si="3"/>
        <v>583</v>
      </c>
      <c r="O35" s="9">
        <f t="shared" si="4"/>
        <v>2711.65</v>
      </c>
    </row>
    <row r="36" spans="1:15" ht="51.95" customHeight="1" x14ac:dyDescent="0.2">
      <c r="A36" s="6" t="s">
        <v>106</v>
      </c>
      <c r="B36" s="8" t="s">
        <v>107</v>
      </c>
      <c r="C36" s="6" t="s">
        <v>24</v>
      </c>
      <c r="D36" s="6" t="s">
        <v>108</v>
      </c>
      <c r="E36" s="7" t="s">
        <v>109</v>
      </c>
      <c r="F36" s="8">
        <v>2.5</v>
      </c>
      <c r="G36" s="9">
        <v>314.39999999999998</v>
      </c>
      <c r="H36" s="9">
        <v>0</v>
      </c>
      <c r="I36" s="9">
        <v>314.39999999999998</v>
      </c>
      <c r="J36" s="9">
        <v>86.11</v>
      </c>
      <c r="K36" s="9">
        <f t="shared" si="0"/>
        <v>400.51</v>
      </c>
      <c r="L36" s="9">
        <f t="shared" si="1"/>
        <v>0</v>
      </c>
      <c r="M36" s="9">
        <f t="shared" si="2"/>
        <v>786</v>
      </c>
      <c r="N36" s="9">
        <f t="shared" si="3"/>
        <v>215.27</v>
      </c>
      <c r="O36" s="9">
        <f t="shared" si="4"/>
        <v>1001.27</v>
      </c>
    </row>
    <row r="37" spans="1:15" ht="51.95" customHeight="1" x14ac:dyDescent="0.2">
      <c r="A37" s="6" t="s">
        <v>110</v>
      </c>
      <c r="B37" s="8" t="s">
        <v>111</v>
      </c>
      <c r="C37" s="6" t="s">
        <v>24</v>
      </c>
      <c r="D37" s="6" t="s">
        <v>112</v>
      </c>
      <c r="E37" s="7" t="s">
        <v>109</v>
      </c>
      <c r="F37" s="8">
        <v>2.5</v>
      </c>
      <c r="G37" s="9">
        <v>314.39999999999998</v>
      </c>
      <c r="H37" s="9">
        <v>0</v>
      </c>
      <c r="I37" s="9">
        <v>314.39999999999998</v>
      </c>
      <c r="J37" s="9">
        <v>86.11</v>
      </c>
      <c r="K37" s="9">
        <f t="shared" si="0"/>
        <v>400.51</v>
      </c>
      <c r="L37" s="9">
        <f t="shared" si="1"/>
        <v>0</v>
      </c>
      <c r="M37" s="9">
        <f t="shared" si="2"/>
        <v>786</v>
      </c>
      <c r="N37" s="9">
        <f t="shared" si="3"/>
        <v>215.27</v>
      </c>
      <c r="O37" s="9">
        <f t="shared" si="4"/>
        <v>1001.27</v>
      </c>
    </row>
    <row r="38" spans="1:15" ht="65.099999999999994" customHeight="1" x14ac:dyDescent="0.2">
      <c r="A38" s="6" t="s">
        <v>113</v>
      </c>
      <c r="B38" s="8" t="s">
        <v>114</v>
      </c>
      <c r="C38" s="6" t="s">
        <v>24</v>
      </c>
      <c r="D38" s="6" t="s">
        <v>115</v>
      </c>
      <c r="E38" s="7" t="s">
        <v>90</v>
      </c>
      <c r="F38" s="8">
        <v>2.5</v>
      </c>
      <c r="G38" s="9">
        <v>337.84</v>
      </c>
      <c r="H38" s="9">
        <v>0</v>
      </c>
      <c r="I38" s="9">
        <v>337.84</v>
      </c>
      <c r="J38" s="9">
        <v>92.53</v>
      </c>
      <c r="K38" s="9">
        <f t="shared" si="0"/>
        <v>430.37</v>
      </c>
      <c r="L38" s="9">
        <f t="shared" si="1"/>
        <v>0</v>
      </c>
      <c r="M38" s="9">
        <f t="shared" si="2"/>
        <v>844.6</v>
      </c>
      <c r="N38" s="9">
        <f t="shared" si="3"/>
        <v>231.32</v>
      </c>
      <c r="O38" s="9">
        <f t="shared" si="4"/>
        <v>1075.92</v>
      </c>
    </row>
    <row r="39" spans="1:15" ht="51.95" customHeight="1" x14ac:dyDescent="0.2">
      <c r="A39" s="6" t="s">
        <v>116</v>
      </c>
      <c r="B39" s="8" t="s">
        <v>117</v>
      </c>
      <c r="C39" s="6" t="s">
        <v>24</v>
      </c>
      <c r="D39" s="6" t="s">
        <v>118</v>
      </c>
      <c r="E39" s="7" t="s">
        <v>119</v>
      </c>
      <c r="F39" s="8">
        <v>1.25</v>
      </c>
      <c r="G39" s="9">
        <v>560.5</v>
      </c>
      <c r="H39" s="9">
        <v>0</v>
      </c>
      <c r="I39" s="9">
        <v>560.5</v>
      </c>
      <c r="J39" s="9">
        <v>153.52000000000001</v>
      </c>
      <c r="K39" s="9">
        <f t="shared" si="0"/>
        <v>714.02</v>
      </c>
      <c r="L39" s="9">
        <f t="shared" si="1"/>
        <v>0</v>
      </c>
      <c r="M39" s="9">
        <f t="shared" si="2"/>
        <v>700.62</v>
      </c>
      <c r="N39" s="9">
        <f t="shared" si="3"/>
        <v>191.9</v>
      </c>
      <c r="O39" s="9">
        <f t="shared" si="4"/>
        <v>892.52</v>
      </c>
    </row>
    <row r="40" spans="1:15" ht="24" customHeight="1" x14ac:dyDescent="0.2">
      <c r="A40" s="3" t="s">
        <v>120</v>
      </c>
      <c r="B40" s="3"/>
      <c r="C40" s="3"/>
      <c r="D40" s="3" t="s">
        <v>121</v>
      </c>
      <c r="E40" s="3"/>
      <c r="F40" s="4"/>
      <c r="G40" s="3"/>
      <c r="H40" s="3"/>
      <c r="I40" s="3"/>
      <c r="J40" s="3"/>
      <c r="K40" s="3"/>
      <c r="L40" s="3"/>
      <c r="M40" s="3"/>
      <c r="N40" s="3"/>
      <c r="O40" s="5">
        <v>976537.83</v>
      </c>
    </row>
    <row r="41" spans="1:15" ht="26.1" customHeight="1" x14ac:dyDescent="0.2">
      <c r="A41" s="3" t="s">
        <v>122</v>
      </c>
      <c r="B41" s="3"/>
      <c r="C41" s="3"/>
      <c r="D41" s="3" t="s">
        <v>123</v>
      </c>
      <c r="E41" s="3"/>
      <c r="F41" s="4"/>
      <c r="G41" s="3"/>
      <c r="H41" s="3"/>
      <c r="I41" s="3"/>
      <c r="J41" s="3"/>
      <c r="K41" s="3"/>
      <c r="L41" s="3"/>
      <c r="M41" s="3"/>
      <c r="N41" s="3"/>
      <c r="O41" s="5">
        <v>60404.19</v>
      </c>
    </row>
    <row r="42" spans="1:15" ht="65.099999999999994" customHeight="1" x14ac:dyDescent="0.2">
      <c r="A42" s="6" t="s">
        <v>124</v>
      </c>
      <c r="B42" s="8" t="s">
        <v>125</v>
      </c>
      <c r="C42" s="6" t="s">
        <v>33</v>
      </c>
      <c r="D42" s="6" t="s">
        <v>126</v>
      </c>
      <c r="E42" s="7" t="s">
        <v>127</v>
      </c>
      <c r="F42" s="8">
        <v>105.52</v>
      </c>
      <c r="G42" s="9">
        <v>12.28</v>
      </c>
      <c r="H42" s="9">
        <v>3.83</v>
      </c>
      <c r="I42" s="9">
        <v>0</v>
      </c>
      <c r="J42" s="9">
        <v>11.81</v>
      </c>
      <c r="K42" s="9">
        <f t="shared" ref="K42:K49" si="5">TRUNC(G42 * (1 + 27.39 / 100), 2)</f>
        <v>15.64</v>
      </c>
      <c r="L42" s="9">
        <f t="shared" ref="L42:L49" si="6">TRUNC(F42 * H42, 2)</f>
        <v>404.14</v>
      </c>
      <c r="M42" s="9">
        <f t="shared" ref="M42:M49" si="7">TRUNC(F42 * I42, 2)</f>
        <v>0</v>
      </c>
      <c r="N42" s="9">
        <f t="shared" ref="N42:N49" si="8">TRUNC(F42 * J42, 2)</f>
        <v>1246.19</v>
      </c>
      <c r="O42" s="9">
        <f t="shared" ref="O42:O49" si="9">TRUNC(F42 * K42, 2)</f>
        <v>1650.33</v>
      </c>
    </row>
    <row r="43" spans="1:15" ht="39" customHeight="1" x14ac:dyDescent="0.2">
      <c r="A43" s="6" t="s">
        <v>128</v>
      </c>
      <c r="B43" s="8" t="s">
        <v>129</v>
      </c>
      <c r="C43" s="6" t="s">
        <v>33</v>
      </c>
      <c r="D43" s="6" t="s">
        <v>130</v>
      </c>
      <c r="E43" s="7" t="s">
        <v>127</v>
      </c>
      <c r="F43" s="8">
        <v>13.2</v>
      </c>
      <c r="G43" s="9">
        <v>304.23</v>
      </c>
      <c r="H43" s="9">
        <v>121.99</v>
      </c>
      <c r="I43" s="9">
        <v>0</v>
      </c>
      <c r="J43" s="9">
        <v>265.56</v>
      </c>
      <c r="K43" s="9">
        <f t="shared" si="5"/>
        <v>387.55</v>
      </c>
      <c r="L43" s="9">
        <f t="shared" si="6"/>
        <v>1610.26</v>
      </c>
      <c r="M43" s="9">
        <f t="shared" si="7"/>
        <v>0</v>
      </c>
      <c r="N43" s="9">
        <f t="shared" si="8"/>
        <v>3505.39</v>
      </c>
      <c r="O43" s="9">
        <f t="shared" si="9"/>
        <v>5115.66</v>
      </c>
    </row>
    <row r="44" spans="1:15" ht="51.95" customHeight="1" x14ac:dyDescent="0.2">
      <c r="A44" s="6" t="s">
        <v>131</v>
      </c>
      <c r="B44" s="8" t="s">
        <v>132</v>
      </c>
      <c r="C44" s="6" t="s">
        <v>33</v>
      </c>
      <c r="D44" s="6" t="s">
        <v>133</v>
      </c>
      <c r="E44" s="7" t="s">
        <v>56</v>
      </c>
      <c r="F44" s="8">
        <v>44</v>
      </c>
      <c r="G44" s="9">
        <v>183.9</v>
      </c>
      <c r="H44" s="9">
        <v>21.35</v>
      </c>
      <c r="I44" s="9">
        <v>0</v>
      </c>
      <c r="J44" s="9">
        <v>212.92</v>
      </c>
      <c r="K44" s="9">
        <f t="shared" si="5"/>
        <v>234.27</v>
      </c>
      <c r="L44" s="9">
        <f t="shared" si="6"/>
        <v>939.4</v>
      </c>
      <c r="M44" s="9">
        <f t="shared" si="7"/>
        <v>0</v>
      </c>
      <c r="N44" s="9">
        <f t="shared" si="8"/>
        <v>9368.48</v>
      </c>
      <c r="O44" s="9">
        <f t="shared" si="9"/>
        <v>10307.879999999999</v>
      </c>
    </row>
    <row r="45" spans="1:15" ht="39" customHeight="1" x14ac:dyDescent="0.2">
      <c r="A45" s="6" t="s">
        <v>134</v>
      </c>
      <c r="B45" s="8" t="s">
        <v>135</v>
      </c>
      <c r="C45" s="6" t="s">
        <v>33</v>
      </c>
      <c r="D45" s="6" t="s">
        <v>136</v>
      </c>
      <c r="E45" s="7" t="s">
        <v>137</v>
      </c>
      <c r="F45" s="8">
        <v>7.7733333</v>
      </c>
      <c r="G45" s="9">
        <v>61.06</v>
      </c>
      <c r="H45" s="9">
        <v>18.309999999999999</v>
      </c>
      <c r="I45" s="9">
        <v>0</v>
      </c>
      <c r="J45" s="9">
        <v>59.47</v>
      </c>
      <c r="K45" s="9">
        <f t="shared" si="5"/>
        <v>77.78</v>
      </c>
      <c r="L45" s="9">
        <f t="shared" si="6"/>
        <v>142.32</v>
      </c>
      <c r="M45" s="9">
        <f t="shared" si="7"/>
        <v>0</v>
      </c>
      <c r="N45" s="9">
        <f t="shared" si="8"/>
        <v>462.28</v>
      </c>
      <c r="O45" s="9">
        <f t="shared" si="9"/>
        <v>604.6</v>
      </c>
    </row>
    <row r="46" spans="1:15" ht="51.95" customHeight="1" x14ac:dyDescent="0.2">
      <c r="A46" s="6" t="s">
        <v>138</v>
      </c>
      <c r="B46" s="8" t="s">
        <v>139</v>
      </c>
      <c r="C46" s="6" t="s">
        <v>33</v>
      </c>
      <c r="D46" s="6" t="s">
        <v>140</v>
      </c>
      <c r="E46" s="7" t="s">
        <v>141</v>
      </c>
      <c r="F46" s="8">
        <v>69.959999999999994</v>
      </c>
      <c r="G46" s="9">
        <v>3.42</v>
      </c>
      <c r="H46" s="9">
        <v>0.55000000000000004</v>
      </c>
      <c r="I46" s="9">
        <v>0</v>
      </c>
      <c r="J46" s="9">
        <v>3.8</v>
      </c>
      <c r="K46" s="9">
        <f t="shared" si="5"/>
        <v>4.3499999999999996</v>
      </c>
      <c r="L46" s="9">
        <f t="shared" si="6"/>
        <v>38.47</v>
      </c>
      <c r="M46" s="9">
        <f t="shared" si="7"/>
        <v>0</v>
      </c>
      <c r="N46" s="9">
        <f t="shared" si="8"/>
        <v>265.83999999999997</v>
      </c>
      <c r="O46" s="9">
        <f t="shared" si="9"/>
        <v>304.32</v>
      </c>
    </row>
    <row r="47" spans="1:15" ht="26.1" customHeight="1" x14ac:dyDescent="0.2">
      <c r="A47" s="6" t="s">
        <v>142</v>
      </c>
      <c r="B47" s="8" t="s">
        <v>143</v>
      </c>
      <c r="C47" s="6" t="s">
        <v>144</v>
      </c>
      <c r="D47" s="6" t="s">
        <v>145</v>
      </c>
      <c r="E47" s="7" t="s">
        <v>84</v>
      </c>
      <c r="F47" s="8">
        <v>3</v>
      </c>
      <c r="G47" s="9">
        <v>3753.01</v>
      </c>
      <c r="H47" s="9">
        <v>1802.3</v>
      </c>
      <c r="I47" s="9">
        <v>212.86</v>
      </c>
      <c r="J47" s="9">
        <v>2765.79</v>
      </c>
      <c r="K47" s="9">
        <f t="shared" si="5"/>
        <v>4780.95</v>
      </c>
      <c r="L47" s="9">
        <f t="shared" si="6"/>
        <v>5406.9</v>
      </c>
      <c r="M47" s="9">
        <f t="shared" si="7"/>
        <v>638.58000000000004</v>
      </c>
      <c r="N47" s="9">
        <f t="shared" si="8"/>
        <v>8297.3700000000008</v>
      </c>
      <c r="O47" s="9">
        <f t="shared" si="9"/>
        <v>14342.85</v>
      </c>
    </row>
    <row r="48" spans="1:15" ht="78" customHeight="1" x14ac:dyDescent="0.2">
      <c r="A48" s="6" t="s">
        <v>146</v>
      </c>
      <c r="B48" s="8" t="s">
        <v>147</v>
      </c>
      <c r="C48" s="6" t="s">
        <v>63</v>
      </c>
      <c r="D48" s="6" t="s">
        <v>148</v>
      </c>
      <c r="E48" s="7" t="s">
        <v>65</v>
      </c>
      <c r="F48" s="8">
        <v>3</v>
      </c>
      <c r="G48" s="9">
        <v>657.29</v>
      </c>
      <c r="H48" s="9">
        <v>174</v>
      </c>
      <c r="I48" s="9">
        <v>0.01</v>
      </c>
      <c r="J48" s="9">
        <v>663.31</v>
      </c>
      <c r="K48" s="9">
        <f t="shared" si="5"/>
        <v>837.32</v>
      </c>
      <c r="L48" s="9">
        <f t="shared" si="6"/>
        <v>522</v>
      </c>
      <c r="M48" s="9">
        <f t="shared" si="7"/>
        <v>0.03</v>
      </c>
      <c r="N48" s="9">
        <f t="shared" si="8"/>
        <v>1989.93</v>
      </c>
      <c r="O48" s="9">
        <f t="shared" si="9"/>
        <v>2511.96</v>
      </c>
    </row>
    <row r="49" spans="1:15" ht="39" customHeight="1" x14ac:dyDescent="0.2">
      <c r="A49" s="6" t="s">
        <v>149</v>
      </c>
      <c r="B49" s="8" t="s">
        <v>150</v>
      </c>
      <c r="C49" s="6" t="s">
        <v>63</v>
      </c>
      <c r="D49" s="6" t="s">
        <v>151</v>
      </c>
      <c r="E49" s="7" t="s">
        <v>127</v>
      </c>
      <c r="F49" s="8">
        <v>86.79</v>
      </c>
      <c r="G49" s="9">
        <v>231.25</v>
      </c>
      <c r="H49" s="9">
        <v>65.17</v>
      </c>
      <c r="I49" s="9">
        <v>0</v>
      </c>
      <c r="J49" s="9">
        <v>229.41</v>
      </c>
      <c r="K49" s="9">
        <f t="shared" si="5"/>
        <v>294.58</v>
      </c>
      <c r="L49" s="9">
        <f t="shared" si="6"/>
        <v>5656.1</v>
      </c>
      <c r="M49" s="9">
        <f t="shared" si="7"/>
        <v>0</v>
      </c>
      <c r="N49" s="9">
        <f t="shared" si="8"/>
        <v>19910.490000000002</v>
      </c>
      <c r="O49" s="9">
        <f t="shared" si="9"/>
        <v>25566.59</v>
      </c>
    </row>
    <row r="50" spans="1:15" ht="26.1" customHeight="1" x14ac:dyDescent="0.2">
      <c r="A50" s="3" t="s">
        <v>152</v>
      </c>
      <c r="B50" s="3"/>
      <c r="C50" s="3"/>
      <c r="D50" s="3" t="s">
        <v>153</v>
      </c>
      <c r="E50" s="3"/>
      <c r="F50" s="4"/>
      <c r="G50" s="3"/>
      <c r="H50" s="3"/>
      <c r="I50" s="3"/>
      <c r="J50" s="3"/>
      <c r="K50" s="3"/>
      <c r="L50" s="3"/>
      <c r="M50" s="3"/>
      <c r="N50" s="3"/>
      <c r="O50" s="5">
        <v>12696.4</v>
      </c>
    </row>
    <row r="51" spans="1:15" ht="65.099999999999994" customHeight="1" x14ac:dyDescent="0.2">
      <c r="A51" s="6" t="s">
        <v>154</v>
      </c>
      <c r="B51" s="8" t="s">
        <v>125</v>
      </c>
      <c r="C51" s="6" t="s">
        <v>33</v>
      </c>
      <c r="D51" s="6" t="s">
        <v>126</v>
      </c>
      <c r="E51" s="7" t="s">
        <v>127</v>
      </c>
      <c r="F51" s="8">
        <v>4.46</v>
      </c>
      <c r="G51" s="9">
        <v>12.28</v>
      </c>
      <c r="H51" s="9">
        <v>3.83</v>
      </c>
      <c r="I51" s="9">
        <v>0</v>
      </c>
      <c r="J51" s="9">
        <v>11.81</v>
      </c>
      <c r="K51" s="9">
        <f t="shared" ref="K51:K60" si="10">TRUNC(G51 * (1 + 27.39 / 100), 2)</f>
        <v>15.64</v>
      </c>
      <c r="L51" s="9">
        <f t="shared" ref="L51:L60" si="11">TRUNC(F51 * H51, 2)</f>
        <v>17.079999999999998</v>
      </c>
      <c r="M51" s="9">
        <f t="shared" ref="M51:M60" si="12">TRUNC(F51 * I51, 2)</f>
        <v>0</v>
      </c>
      <c r="N51" s="9">
        <f t="shared" ref="N51:N60" si="13">TRUNC(F51 * J51, 2)</f>
        <v>52.67</v>
      </c>
      <c r="O51" s="9">
        <f t="shared" ref="O51:O60" si="14">TRUNC(F51 * K51, 2)</f>
        <v>69.75</v>
      </c>
    </row>
    <row r="52" spans="1:15" ht="39" customHeight="1" x14ac:dyDescent="0.2">
      <c r="A52" s="6" t="s">
        <v>155</v>
      </c>
      <c r="B52" s="8" t="s">
        <v>129</v>
      </c>
      <c r="C52" s="6" t="s">
        <v>33</v>
      </c>
      <c r="D52" s="6" t="s">
        <v>130</v>
      </c>
      <c r="E52" s="7" t="s">
        <v>127</v>
      </c>
      <c r="F52" s="8">
        <v>0.3</v>
      </c>
      <c r="G52" s="9">
        <v>304.23</v>
      </c>
      <c r="H52" s="9">
        <v>121.99</v>
      </c>
      <c r="I52" s="9">
        <v>0</v>
      </c>
      <c r="J52" s="9">
        <v>265.56</v>
      </c>
      <c r="K52" s="9">
        <f t="shared" si="10"/>
        <v>387.55</v>
      </c>
      <c r="L52" s="9">
        <f t="shared" si="11"/>
        <v>36.590000000000003</v>
      </c>
      <c r="M52" s="9">
        <f t="shared" si="12"/>
        <v>0</v>
      </c>
      <c r="N52" s="9">
        <f t="shared" si="13"/>
        <v>79.66</v>
      </c>
      <c r="O52" s="9">
        <f t="shared" si="14"/>
        <v>116.26</v>
      </c>
    </row>
    <row r="53" spans="1:15" ht="51.95" customHeight="1" x14ac:dyDescent="0.2">
      <c r="A53" s="6" t="s">
        <v>156</v>
      </c>
      <c r="B53" s="8" t="s">
        <v>132</v>
      </c>
      <c r="C53" s="6" t="s">
        <v>33</v>
      </c>
      <c r="D53" s="6" t="s">
        <v>133</v>
      </c>
      <c r="E53" s="7" t="s">
        <v>56</v>
      </c>
      <c r="F53" s="8">
        <v>1.5</v>
      </c>
      <c r="G53" s="9">
        <v>183.9</v>
      </c>
      <c r="H53" s="9">
        <v>21.35</v>
      </c>
      <c r="I53" s="9">
        <v>0</v>
      </c>
      <c r="J53" s="9">
        <v>212.92</v>
      </c>
      <c r="K53" s="9">
        <f t="shared" si="10"/>
        <v>234.27</v>
      </c>
      <c r="L53" s="9">
        <f t="shared" si="11"/>
        <v>32.020000000000003</v>
      </c>
      <c r="M53" s="9">
        <f t="shared" si="12"/>
        <v>0</v>
      </c>
      <c r="N53" s="9">
        <f t="shared" si="13"/>
        <v>319.38</v>
      </c>
      <c r="O53" s="9">
        <f t="shared" si="14"/>
        <v>351.4</v>
      </c>
    </row>
    <row r="54" spans="1:15" ht="39" customHeight="1" x14ac:dyDescent="0.2">
      <c r="A54" s="6" t="s">
        <v>157</v>
      </c>
      <c r="B54" s="8" t="s">
        <v>135</v>
      </c>
      <c r="C54" s="6" t="s">
        <v>33</v>
      </c>
      <c r="D54" s="6" t="s">
        <v>136</v>
      </c>
      <c r="E54" s="7" t="s">
        <v>137</v>
      </c>
      <c r="F54" s="8">
        <v>0.17666670000000001</v>
      </c>
      <c r="G54" s="9">
        <v>61.06</v>
      </c>
      <c r="H54" s="9">
        <v>18.309999999999999</v>
      </c>
      <c r="I54" s="9">
        <v>0</v>
      </c>
      <c r="J54" s="9">
        <v>59.47</v>
      </c>
      <c r="K54" s="9">
        <f t="shared" si="10"/>
        <v>77.78</v>
      </c>
      <c r="L54" s="9">
        <f t="shared" si="11"/>
        <v>3.23</v>
      </c>
      <c r="M54" s="9">
        <f t="shared" si="12"/>
        <v>0</v>
      </c>
      <c r="N54" s="9">
        <f t="shared" si="13"/>
        <v>10.5</v>
      </c>
      <c r="O54" s="9">
        <f t="shared" si="14"/>
        <v>13.74</v>
      </c>
    </row>
    <row r="55" spans="1:15" ht="51.95" customHeight="1" x14ac:dyDescent="0.2">
      <c r="A55" s="6" t="s">
        <v>158</v>
      </c>
      <c r="B55" s="8" t="s">
        <v>139</v>
      </c>
      <c r="C55" s="6" t="s">
        <v>33</v>
      </c>
      <c r="D55" s="6" t="s">
        <v>140</v>
      </c>
      <c r="E55" s="7" t="s">
        <v>141</v>
      </c>
      <c r="F55" s="8">
        <v>2.3849999999999998</v>
      </c>
      <c r="G55" s="9">
        <v>3.42</v>
      </c>
      <c r="H55" s="9">
        <v>0.55000000000000004</v>
      </c>
      <c r="I55" s="9">
        <v>0</v>
      </c>
      <c r="J55" s="9">
        <v>3.8</v>
      </c>
      <c r="K55" s="9">
        <f t="shared" si="10"/>
        <v>4.3499999999999996</v>
      </c>
      <c r="L55" s="9">
        <f t="shared" si="11"/>
        <v>1.31</v>
      </c>
      <c r="M55" s="9">
        <f t="shared" si="12"/>
        <v>0</v>
      </c>
      <c r="N55" s="9">
        <f t="shared" si="13"/>
        <v>9.06</v>
      </c>
      <c r="O55" s="9">
        <f t="shared" si="14"/>
        <v>10.37</v>
      </c>
    </row>
    <row r="56" spans="1:15" ht="26.1" customHeight="1" x14ac:dyDescent="0.2">
      <c r="A56" s="6" t="s">
        <v>159</v>
      </c>
      <c r="B56" s="8" t="s">
        <v>143</v>
      </c>
      <c r="C56" s="6" t="s">
        <v>144</v>
      </c>
      <c r="D56" s="6" t="s">
        <v>160</v>
      </c>
      <c r="E56" s="7" t="s">
        <v>84</v>
      </c>
      <c r="F56" s="8">
        <v>1</v>
      </c>
      <c r="G56" s="9">
        <v>3753.01</v>
      </c>
      <c r="H56" s="9">
        <v>1802.3</v>
      </c>
      <c r="I56" s="9">
        <v>212.86</v>
      </c>
      <c r="J56" s="9">
        <v>2765.79</v>
      </c>
      <c r="K56" s="9">
        <f t="shared" si="10"/>
        <v>4780.95</v>
      </c>
      <c r="L56" s="9">
        <f t="shared" si="11"/>
        <v>1802.3</v>
      </c>
      <c r="M56" s="9">
        <f t="shared" si="12"/>
        <v>212.86</v>
      </c>
      <c r="N56" s="9">
        <f t="shared" si="13"/>
        <v>2765.79</v>
      </c>
      <c r="O56" s="9">
        <f t="shared" si="14"/>
        <v>4780.95</v>
      </c>
    </row>
    <row r="57" spans="1:15" ht="78" customHeight="1" x14ac:dyDescent="0.2">
      <c r="A57" s="6" t="s">
        <v>161</v>
      </c>
      <c r="B57" s="8" t="s">
        <v>147</v>
      </c>
      <c r="C57" s="6" t="s">
        <v>63</v>
      </c>
      <c r="D57" s="6" t="s">
        <v>148</v>
      </c>
      <c r="E57" s="7" t="s">
        <v>65</v>
      </c>
      <c r="F57" s="8">
        <v>1</v>
      </c>
      <c r="G57" s="9">
        <v>657.29</v>
      </c>
      <c r="H57" s="9">
        <v>174</v>
      </c>
      <c r="I57" s="9">
        <v>0.01</v>
      </c>
      <c r="J57" s="9">
        <v>663.31</v>
      </c>
      <c r="K57" s="9">
        <f t="shared" si="10"/>
        <v>837.32</v>
      </c>
      <c r="L57" s="9">
        <f t="shared" si="11"/>
        <v>174</v>
      </c>
      <c r="M57" s="9">
        <f t="shared" si="12"/>
        <v>0.01</v>
      </c>
      <c r="N57" s="9">
        <f t="shared" si="13"/>
        <v>663.31</v>
      </c>
      <c r="O57" s="9">
        <f t="shared" si="14"/>
        <v>837.32</v>
      </c>
    </row>
    <row r="58" spans="1:15" ht="26.1" customHeight="1" x14ac:dyDescent="0.2">
      <c r="A58" s="6" t="s">
        <v>162</v>
      </c>
      <c r="B58" s="8" t="s">
        <v>163</v>
      </c>
      <c r="C58" s="6" t="s">
        <v>144</v>
      </c>
      <c r="D58" s="6" t="s">
        <v>164</v>
      </c>
      <c r="E58" s="7" t="s">
        <v>84</v>
      </c>
      <c r="F58" s="8">
        <v>1</v>
      </c>
      <c r="G58" s="9">
        <v>2438.04</v>
      </c>
      <c r="H58" s="9">
        <v>1155.76</v>
      </c>
      <c r="I58" s="9">
        <v>130.72999999999999</v>
      </c>
      <c r="J58" s="9">
        <v>1819.32</v>
      </c>
      <c r="K58" s="9">
        <f t="shared" si="10"/>
        <v>3105.81</v>
      </c>
      <c r="L58" s="9">
        <f t="shared" si="11"/>
        <v>1155.76</v>
      </c>
      <c r="M58" s="9">
        <f t="shared" si="12"/>
        <v>130.72999999999999</v>
      </c>
      <c r="N58" s="9">
        <f t="shared" si="13"/>
        <v>1819.32</v>
      </c>
      <c r="O58" s="9">
        <f t="shared" si="14"/>
        <v>3105.81</v>
      </c>
    </row>
    <row r="59" spans="1:15" ht="26.1" customHeight="1" x14ac:dyDescent="0.2">
      <c r="A59" s="6" t="s">
        <v>165</v>
      </c>
      <c r="B59" s="8" t="s">
        <v>166</v>
      </c>
      <c r="C59" s="6" t="s">
        <v>144</v>
      </c>
      <c r="D59" s="6" t="s">
        <v>167</v>
      </c>
      <c r="E59" s="7" t="s">
        <v>84</v>
      </c>
      <c r="F59" s="8">
        <v>1</v>
      </c>
      <c r="G59" s="9">
        <v>1745.55</v>
      </c>
      <c r="H59" s="9">
        <v>505.03</v>
      </c>
      <c r="I59" s="9">
        <v>45.76</v>
      </c>
      <c r="J59" s="9">
        <v>1672.86</v>
      </c>
      <c r="K59" s="9">
        <f t="shared" si="10"/>
        <v>2223.65</v>
      </c>
      <c r="L59" s="9">
        <f t="shared" si="11"/>
        <v>505.03</v>
      </c>
      <c r="M59" s="9">
        <f t="shared" si="12"/>
        <v>45.76</v>
      </c>
      <c r="N59" s="9">
        <f t="shared" si="13"/>
        <v>1672.86</v>
      </c>
      <c r="O59" s="9">
        <f t="shared" si="14"/>
        <v>2223.65</v>
      </c>
    </row>
    <row r="60" spans="1:15" ht="39" customHeight="1" x14ac:dyDescent="0.2">
      <c r="A60" s="6" t="s">
        <v>168</v>
      </c>
      <c r="B60" s="8" t="s">
        <v>150</v>
      </c>
      <c r="C60" s="6" t="s">
        <v>63</v>
      </c>
      <c r="D60" s="6" t="s">
        <v>151</v>
      </c>
      <c r="E60" s="7" t="s">
        <v>127</v>
      </c>
      <c r="F60" s="8">
        <v>4.03</v>
      </c>
      <c r="G60" s="9">
        <v>231.25</v>
      </c>
      <c r="H60" s="9">
        <v>65.17</v>
      </c>
      <c r="I60" s="9">
        <v>0</v>
      </c>
      <c r="J60" s="9">
        <v>229.41</v>
      </c>
      <c r="K60" s="9">
        <f t="shared" si="10"/>
        <v>294.58</v>
      </c>
      <c r="L60" s="9">
        <f t="shared" si="11"/>
        <v>262.63</v>
      </c>
      <c r="M60" s="9">
        <f t="shared" si="12"/>
        <v>0</v>
      </c>
      <c r="N60" s="9">
        <f t="shared" si="13"/>
        <v>924.52</v>
      </c>
      <c r="O60" s="9">
        <f t="shared" si="14"/>
        <v>1187.1500000000001</v>
      </c>
    </row>
    <row r="61" spans="1:15" ht="26.1" customHeight="1" x14ac:dyDescent="0.2">
      <c r="A61" s="3" t="s">
        <v>169</v>
      </c>
      <c r="B61" s="3"/>
      <c r="C61" s="3"/>
      <c r="D61" s="3" t="s">
        <v>170</v>
      </c>
      <c r="E61" s="3"/>
      <c r="F61" s="4"/>
      <c r="G61" s="3"/>
      <c r="H61" s="3"/>
      <c r="I61" s="3"/>
      <c r="J61" s="3"/>
      <c r="K61" s="3"/>
      <c r="L61" s="3"/>
      <c r="M61" s="3"/>
      <c r="N61" s="3"/>
      <c r="O61" s="5">
        <v>169228.18</v>
      </c>
    </row>
    <row r="62" spans="1:15" ht="65.099999999999994" customHeight="1" x14ac:dyDescent="0.2">
      <c r="A62" s="6" t="s">
        <v>171</v>
      </c>
      <c r="B62" s="8" t="s">
        <v>125</v>
      </c>
      <c r="C62" s="6" t="s">
        <v>33</v>
      </c>
      <c r="D62" s="6" t="s">
        <v>126</v>
      </c>
      <c r="E62" s="7" t="s">
        <v>127</v>
      </c>
      <c r="F62" s="8">
        <v>302.62</v>
      </c>
      <c r="G62" s="9">
        <v>12.28</v>
      </c>
      <c r="H62" s="9">
        <v>3.83</v>
      </c>
      <c r="I62" s="9">
        <v>0</v>
      </c>
      <c r="J62" s="9">
        <v>11.81</v>
      </c>
      <c r="K62" s="9">
        <f t="shared" ref="K62:K71" si="15">TRUNC(G62 * (1 + 27.39 / 100), 2)</f>
        <v>15.64</v>
      </c>
      <c r="L62" s="9">
        <f t="shared" ref="L62:L71" si="16">TRUNC(F62 * H62, 2)</f>
        <v>1159.03</v>
      </c>
      <c r="M62" s="9">
        <f t="shared" ref="M62:M71" si="17">TRUNC(F62 * I62, 2)</f>
        <v>0</v>
      </c>
      <c r="N62" s="9">
        <f t="shared" ref="N62:N71" si="18">TRUNC(F62 * J62, 2)</f>
        <v>3573.94</v>
      </c>
      <c r="O62" s="9">
        <f t="shared" ref="O62:O71" si="19">TRUNC(F62 * K62, 2)</f>
        <v>4732.97</v>
      </c>
    </row>
    <row r="63" spans="1:15" ht="39" customHeight="1" x14ac:dyDescent="0.2">
      <c r="A63" s="6" t="s">
        <v>172</v>
      </c>
      <c r="B63" s="8" t="s">
        <v>129</v>
      </c>
      <c r="C63" s="6" t="s">
        <v>33</v>
      </c>
      <c r="D63" s="6" t="s">
        <v>130</v>
      </c>
      <c r="E63" s="7" t="s">
        <v>127</v>
      </c>
      <c r="F63" s="8">
        <v>37.5</v>
      </c>
      <c r="G63" s="9">
        <v>304.23</v>
      </c>
      <c r="H63" s="9">
        <v>121.99</v>
      </c>
      <c r="I63" s="9">
        <v>0</v>
      </c>
      <c r="J63" s="9">
        <v>265.56</v>
      </c>
      <c r="K63" s="9">
        <f t="shared" si="15"/>
        <v>387.55</v>
      </c>
      <c r="L63" s="9">
        <f t="shared" si="16"/>
        <v>4574.62</v>
      </c>
      <c r="M63" s="9">
        <f t="shared" si="17"/>
        <v>0</v>
      </c>
      <c r="N63" s="9">
        <f t="shared" si="18"/>
        <v>9958.5</v>
      </c>
      <c r="O63" s="9">
        <f t="shared" si="19"/>
        <v>14533.12</v>
      </c>
    </row>
    <row r="64" spans="1:15" ht="51.95" customHeight="1" x14ac:dyDescent="0.2">
      <c r="A64" s="6" t="s">
        <v>173</v>
      </c>
      <c r="B64" s="8" t="s">
        <v>132</v>
      </c>
      <c r="C64" s="6" t="s">
        <v>33</v>
      </c>
      <c r="D64" s="6" t="s">
        <v>133</v>
      </c>
      <c r="E64" s="7" t="s">
        <v>56</v>
      </c>
      <c r="F64" s="8">
        <v>125</v>
      </c>
      <c r="G64" s="9">
        <v>183.9</v>
      </c>
      <c r="H64" s="9">
        <v>21.35</v>
      </c>
      <c r="I64" s="9">
        <v>0</v>
      </c>
      <c r="J64" s="9">
        <v>212.92</v>
      </c>
      <c r="K64" s="9">
        <f t="shared" si="15"/>
        <v>234.27</v>
      </c>
      <c r="L64" s="9">
        <f t="shared" si="16"/>
        <v>2668.75</v>
      </c>
      <c r="M64" s="9">
        <f t="shared" si="17"/>
        <v>0</v>
      </c>
      <c r="N64" s="9">
        <f t="shared" si="18"/>
        <v>26615</v>
      </c>
      <c r="O64" s="9">
        <f t="shared" si="19"/>
        <v>29283.75</v>
      </c>
    </row>
    <row r="65" spans="1:15" ht="39" customHeight="1" x14ac:dyDescent="0.2">
      <c r="A65" s="6" t="s">
        <v>174</v>
      </c>
      <c r="B65" s="8" t="s">
        <v>135</v>
      </c>
      <c r="C65" s="6" t="s">
        <v>33</v>
      </c>
      <c r="D65" s="6" t="s">
        <v>136</v>
      </c>
      <c r="E65" s="7" t="s">
        <v>137</v>
      </c>
      <c r="F65" s="8">
        <v>22.0833333</v>
      </c>
      <c r="G65" s="9">
        <v>61.06</v>
      </c>
      <c r="H65" s="9">
        <v>18.309999999999999</v>
      </c>
      <c r="I65" s="9">
        <v>0</v>
      </c>
      <c r="J65" s="9">
        <v>59.47</v>
      </c>
      <c r="K65" s="9">
        <f t="shared" si="15"/>
        <v>77.78</v>
      </c>
      <c r="L65" s="9">
        <f t="shared" si="16"/>
        <v>404.34</v>
      </c>
      <c r="M65" s="9">
        <f t="shared" si="17"/>
        <v>0</v>
      </c>
      <c r="N65" s="9">
        <f t="shared" si="18"/>
        <v>1313.29</v>
      </c>
      <c r="O65" s="9">
        <f t="shared" si="19"/>
        <v>1717.64</v>
      </c>
    </row>
    <row r="66" spans="1:15" ht="51.95" customHeight="1" x14ac:dyDescent="0.2">
      <c r="A66" s="6" t="s">
        <v>175</v>
      </c>
      <c r="B66" s="8" t="s">
        <v>139</v>
      </c>
      <c r="C66" s="6" t="s">
        <v>33</v>
      </c>
      <c r="D66" s="6" t="s">
        <v>140</v>
      </c>
      <c r="E66" s="7" t="s">
        <v>141</v>
      </c>
      <c r="F66" s="8">
        <v>198.75</v>
      </c>
      <c r="G66" s="9">
        <v>3.42</v>
      </c>
      <c r="H66" s="9">
        <v>0.55000000000000004</v>
      </c>
      <c r="I66" s="9">
        <v>0</v>
      </c>
      <c r="J66" s="9">
        <v>3.8</v>
      </c>
      <c r="K66" s="9">
        <f t="shared" si="15"/>
        <v>4.3499999999999996</v>
      </c>
      <c r="L66" s="9">
        <f t="shared" si="16"/>
        <v>109.31</v>
      </c>
      <c r="M66" s="9">
        <f t="shared" si="17"/>
        <v>0</v>
      </c>
      <c r="N66" s="9">
        <f t="shared" si="18"/>
        <v>755.25</v>
      </c>
      <c r="O66" s="9">
        <f t="shared" si="19"/>
        <v>864.56</v>
      </c>
    </row>
    <row r="67" spans="1:15" ht="26.1" customHeight="1" x14ac:dyDescent="0.2">
      <c r="A67" s="6" t="s">
        <v>176</v>
      </c>
      <c r="B67" s="8" t="s">
        <v>143</v>
      </c>
      <c r="C67" s="6" t="s">
        <v>144</v>
      </c>
      <c r="D67" s="6" t="s">
        <v>160</v>
      </c>
      <c r="E67" s="7" t="s">
        <v>84</v>
      </c>
      <c r="F67" s="8">
        <v>7</v>
      </c>
      <c r="G67" s="9">
        <v>3753.01</v>
      </c>
      <c r="H67" s="9">
        <v>1802.3</v>
      </c>
      <c r="I67" s="9">
        <v>212.86</v>
      </c>
      <c r="J67" s="9">
        <v>2765.79</v>
      </c>
      <c r="K67" s="9">
        <f t="shared" si="15"/>
        <v>4780.95</v>
      </c>
      <c r="L67" s="9">
        <f t="shared" si="16"/>
        <v>12616.1</v>
      </c>
      <c r="M67" s="9">
        <f t="shared" si="17"/>
        <v>1490.02</v>
      </c>
      <c r="N67" s="9">
        <f t="shared" si="18"/>
        <v>19360.53</v>
      </c>
      <c r="O67" s="9">
        <f t="shared" si="19"/>
        <v>33466.65</v>
      </c>
    </row>
    <row r="68" spans="1:15" ht="78" customHeight="1" x14ac:dyDescent="0.2">
      <c r="A68" s="6" t="s">
        <v>177</v>
      </c>
      <c r="B68" s="8" t="s">
        <v>147</v>
      </c>
      <c r="C68" s="6" t="s">
        <v>63</v>
      </c>
      <c r="D68" s="6" t="s">
        <v>148</v>
      </c>
      <c r="E68" s="7" t="s">
        <v>65</v>
      </c>
      <c r="F68" s="8">
        <v>7</v>
      </c>
      <c r="G68" s="9">
        <v>657.29</v>
      </c>
      <c r="H68" s="9">
        <v>174</v>
      </c>
      <c r="I68" s="9">
        <v>0.01</v>
      </c>
      <c r="J68" s="9">
        <v>663.31</v>
      </c>
      <c r="K68" s="9">
        <f t="shared" si="15"/>
        <v>837.32</v>
      </c>
      <c r="L68" s="9">
        <f t="shared" si="16"/>
        <v>1218</v>
      </c>
      <c r="M68" s="9">
        <f t="shared" si="17"/>
        <v>7.0000000000000007E-2</v>
      </c>
      <c r="N68" s="9">
        <f t="shared" si="18"/>
        <v>4643.17</v>
      </c>
      <c r="O68" s="9">
        <f t="shared" si="19"/>
        <v>5861.24</v>
      </c>
    </row>
    <row r="69" spans="1:15" ht="26.1" customHeight="1" x14ac:dyDescent="0.2">
      <c r="A69" s="6" t="s">
        <v>178</v>
      </c>
      <c r="B69" s="8" t="s">
        <v>163</v>
      </c>
      <c r="C69" s="6" t="s">
        <v>144</v>
      </c>
      <c r="D69" s="6" t="s">
        <v>179</v>
      </c>
      <c r="E69" s="7" t="s">
        <v>84</v>
      </c>
      <c r="F69" s="8">
        <v>1</v>
      </c>
      <c r="G69" s="9">
        <v>2438.04</v>
      </c>
      <c r="H69" s="9">
        <v>1155.76</v>
      </c>
      <c r="I69" s="9">
        <v>130.72999999999999</v>
      </c>
      <c r="J69" s="9">
        <v>1819.32</v>
      </c>
      <c r="K69" s="9">
        <f t="shared" si="15"/>
        <v>3105.81</v>
      </c>
      <c r="L69" s="9">
        <f t="shared" si="16"/>
        <v>1155.76</v>
      </c>
      <c r="M69" s="9">
        <f t="shared" si="17"/>
        <v>130.72999999999999</v>
      </c>
      <c r="N69" s="9">
        <f t="shared" si="18"/>
        <v>1819.32</v>
      </c>
      <c r="O69" s="9">
        <f t="shared" si="19"/>
        <v>3105.81</v>
      </c>
    </row>
    <row r="70" spans="1:15" ht="26.1" customHeight="1" x14ac:dyDescent="0.2">
      <c r="A70" s="6" t="s">
        <v>180</v>
      </c>
      <c r="B70" s="8" t="s">
        <v>166</v>
      </c>
      <c r="C70" s="6" t="s">
        <v>144</v>
      </c>
      <c r="D70" s="6" t="s">
        <v>167</v>
      </c>
      <c r="E70" s="7" t="s">
        <v>84</v>
      </c>
      <c r="F70" s="8">
        <v>1</v>
      </c>
      <c r="G70" s="9">
        <v>1745.55</v>
      </c>
      <c r="H70" s="9">
        <v>505.03</v>
      </c>
      <c r="I70" s="9">
        <v>45.76</v>
      </c>
      <c r="J70" s="9">
        <v>1672.86</v>
      </c>
      <c r="K70" s="9">
        <f t="shared" si="15"/>
        <v>2223.65</v>
      </c>
      <c r="L70" s="9">
        <f t="shared" si="16"/>
        <v>505.03</v>
      </c>
      <c r="M70" s="9">
        <f t="shared" si="17"/>
        <v>45.76</v>
      </c>
      <c r="N70" s="9">
        <f t="shared" si="18"/>
        <v>1672.86</v>
      </c>
      <c r="O70" s="9">
        <f t="shared" si="19"/>
        <v>2223.65</v>
      </c>
    </row>
    <row r="71" spans="1:15" ht="39" customHeight="1" x14ac:dyDescent="0.2">
      <c r="A71" s="6" t="s">
        <v>181</v>
      </c>
      <c r="B71" s="8" t="s">
        <v>150</v>
      </c>
      <c r="C71" s="6" t="s">
        <v>63</v>
      </c>
      <c r="D71" s="6" t="s">
        <v>151</v>
      </c>
      <c r="E71" s="7" t="s">
        <v>127</v>
      </c>
      <c r="F71" s="8">
        <v>249.3</v>
      </c>
      <c r="G71" s="9">
        <v>231.25</v>
      </c>
      <c r="H71" s="9">
        <v>65.17</v>
      </c>
      <c r="I71" s="9">
        <v>0</v>
      </c>
      <c r="J71" s="9">
        <v>229.41</v>
      </c>
      <c r="K71" s="9">
        <f t="shared" si="15"/>
        <v>294.58</v>
      </c>
      <c r="L71" s="9">
        <f t="shared" si="16"/>
        <v>16246.88</v>
      </c>
      <c r="M71" s="9">
        <f t="shared" si="17"/>
        <v>0</v>
      </c>
      <c r="N71" s="9">
        <f t="shared" si="18"/>
        <v>57191.91</v>
      </c>
      <c r="O71" s="9">
        <f t="shared" si="19"/>
        <v>73438.789999999994</v>
      </c>
    </row>
    <row r="72" spans="1:15" ht="24" customHeight="1" x14ac:dyDescent="0.2">
      <c r="A72" s="3" t="s">
        <v>182</v>
      </c>
      <c r="B72" s="3"/>
      <c r="C72" s="3"/>
      <c r="D72" s="3" t="s">
        <v>183</v>
      </c>
      <c r="E72" s="3"/>
      <c r="F72" s="4"/>
      <c r="G72" s="3"/>
      <c r="H72" s="3"/>
      <c r="I72" s="3"/>
      <c r="J72" s="3"/>
      <c r="K72" s="3"/>
      <c r="L72" s="3"/>
      <c r="M72" s="3"/>
      <c r="N72" s="3"/>
      <c r="O72" s="5">
        <v>138571.24</v>
      </c>
    </row>
    <row r="73" spans="1:15" ht="65.099999999999994" customHeight="1" x14ac:dyDescent="0.2">
      <c r="A73" s="6" t="s">
        <v>184</v>
      </c>
      <c r="B73" s="8" t="s">
        <v>125</v>
      </c>
      <c r="C73" s="6" t="s">
        <v>33</v>
      </c>
      <c r="D73" s="6" t="s">
        <v>126</v>
      </c>
      <c r="E73" s="7" t="s">
        <v>127</v>
      </c>
      <c r="F73" s="8">
        <v>229.02</v>
      </c>
      <c r="G73" s="9">
        <v>12.28</v>
      </c>
      <c r="H73" s="9">
        <v>3.83</v>
      </c>
      <c r="I73" s="9">
        <v>0</v>
      </c>
      <c r="J73" s="9">
        <v>11.81</v>
      </c>
      <c r="K73" s="9">
        <f t="shared" ref="K73:K82" si="20">TRUNC(G73 * (1 + 27.39 / 100), 2)</f>
        <v>15.64</v>
      </c>
      <c r="L73" s="9">
        <f t="shared" ref="L73:L82" si="21">TRUNC(F73 * H73, 2)</f>
        <v>877.14</v>
      </c>
      <c r="M73" s="9">
        <f t="shared" ref="M73:M82" si="22">TRUNC(F73 * I73, 2)</f>
        <v>0</v>
      </c>
      <c r="N73" s="9">
        <f t="shared" ref="N73:N82" si="23">TRUNC(F73 * J73, 2)</f>
        <v>2704.72</v>
      </c>
      <c r="O73" s="9">
        <f t="shared" ref="O73:O82" si="24">TRUNC(F73 * K73, 2)</f>
        <v>3581.87</v>
      </c>
    </row>
    <row r="74" spans="1:15" ht="39" customHeight="1" x14ac:dyDescent="0.2">
      <c r="A74" s="6" t="s">
        <v>185</v>
      </c>
      <c r="B74" s="8" t="s">
        <v>129</v>
      </c>
      <c r="C74" s="6" t="s">
        <v>33</v>
      </c>
      <c r="D74" s="6" t="s">
        <v>130</v>
      </c>
      <c r="E74" s="7" t="s">
        <v>127</v>
      </c>
      <c r="F74" s="8">
        <v>27.9</v>
      </c>
      <c r="G74" s="9">
        <v>304.23</v>
      </c>
      <c r="H74" s="9">
        <v>121.99</v>
      </c>
      <c r="I74" s="9">
        <v>0</v>
      </c>
      <c r="J74" s="9">
        <v>265.56</v>
      </c>
      <c r="K74" s="9">
        <f t="shared" si="20"/>
        <v>387.55</v>
      </c>
      <c r="L74" s="9">
        <f t="shared" si="21"/>
        <v>3403.52</v>
      </c>
      <c r="M74" s="9">
        <f t="shared" si="22"/>
        <v>0</v>
      </c>
      <c r="N74" s="9">
        <f t="shared" si="23"/>
        <v>7409.12</v>
      </c>
      <c r="O74" s="9">
        <f t="shared" si="24"/>
        <v>10812.64</v>
      </c>
    </row>
    <row r="75" spans="1:15" ht="51.95" customHeight="1" x14ac:dyDescent="0.2">
      <c r="A75" s="6" t="s">
        <v>186</v>
      </c>
      <c r="B75" s="8" t="s">
        <v>132</v>
      </c>
      <c r="C75" s="6" t="s">
        <v>33</v>
      </c>
      <c r="D75" s="6" t="s">
        <v>133</v>
      </c>
      <c r="E75" s="7" t="s">
        <v>56</v>
      </c>
      <c r="F75" s="8">
        <v>93</v>
      </c>
      <c r="G75" s="9">
        <v>183.9</v>
      </c>
      <c r="H75" s="9">
        <v>21.35</v>
      </c>
      <c r="I75" s="9">
        <v>0</v>
      </c>
      <c r="J75" s="9">
        <v>212.92</v>
      </c>
      <c r="K75" s="9">
        <f t="shared" si="20"/>
        <v>234.27</v>
      </c>
      <c r="L75" s="9">
        <f t="shared" si="21"/>
        <v>1985.55</v>
      </c>
      <c r="M75" s="9">
        <f t="shared" si="22"/>
        <v>0</v>
      </c>
      <c r="N75" s="9">
        <f t="shared" si="23"/>
        <v>19801.560000000001</v>
      </c>
      <c r="O75" s="9">
        <f t="shared" si="24"/>
        <v>21787.11</v>
      </c>
    </row>
    <row r="76" spans="1:15" ht="39" customHeight="1" x14ac:dyDescent="0.2">
      <c r="A76" s="6" t="s">
        <v>187</v>
      </c>
      <c r="B76" s="8" t="s">
        <v>135</v>
      </c>
      <c r="C76" s="6" t="s">
        <v>33</v>
      </c>
      <c r="D76" s="6" t="s">
        <v>136</v>
      </c>
      <c r="E76" s="7" t="s">
        <v>137</v>
      </c>
      <c r="F76" s="8">
        <v>16.43</v>
      </c>
      <c r="G76" s="9">
        <v>61.06</v>
      </c>
      <c r="H76" s="9">
        <v>18.309999999999999</v>
      </c>
      <c r="I76" s="9">
        <v>0</v>
      </c>
      <c r="J76" s="9">
        <v>59.47</v>
      </c>
      <c r="K76" s="9">
        <f t="shared" si="20"/>
        <v>77.78</v>
      </c>
      <c r="L76" s="9">
        <f t="shared" si="21"/>
        <v>300.83</v>
      </c>
      <c r="M76" s="9">
        <f t="shared" si="22"/>
        <v>0</v>
      </c>
      <c r="N76" s="9">
        <f t="shared" si="23"/>
        <v>977.09</v>
      </c>
      <c r="O76" s="9">
        <f t="shared" si="24"/>
        <v>1277.92</v>
      </c>
    </row>
    <row r="77" spans="1:15" ht="51.95" customHeight="1" x14ac:dyDescent="0.2">
      <c r="A77" s="6" t="s">
        <v>188</v>
      </c>
      <c r="B77" s="8" t="s">
        <v>139</v>
      </c>
      <c r="C77" s="6" t="s">
        <v>33</v>
      </c>
      <c r="D77" s="6" t="s">
        <v>140</v>
      </c>
      <c r="E77" s="7" t="s">
        <v>141</v>
      </c>
      <c r="F77" s="8">
        <v>147.87</v>
      </c>
      <c r="G77" s="9">
        <v>3.42</v>
      </c>
      <c r="H77" s="9">
        <v>0.55000000000000004</v>
      </c>
      <c r="I77" s="9">
        <v>0</v>
      </c>
      <c r="J77" s="9">
        <v>3.8</v>
      </c>
      <c r="K77" s="9">
        <f t="shared" si="20"/>
        <v>4.3499999999999996</v>
      </c>
      <c r="L77" s="9">
        <f t="shared" si="21"/>
        <v>81.319999999999993</v>
      </c>
      <c r="M77" s="9">
        <f t="shared" si="22"/>
        <v>0</v>
      </c>
      <c r="N77" s="9">
        <f t="shared" si="23"/>
        <v>561.9</v>
      </c>
      <c r="O77" s="9">
        <f t="shared" si="24"/>
        <v>643.23</v>
      </c>
    </row>
    <row r="78" spans="1:15" ht="26.1" customHeight="1" x14ac:dyDescent="0.2">
      <c r="A78" s="6" t="s">
        <v>189</v>
      </c>
      <c r="B78" s="8" t="s">
        <v>143</v>
      </c>
      <c r="C78" s="6" t="s">
        <v>144</v>
      </c>
      <c r="D78" s="6" t="s">
        <v>160</v>
      </c>
      <c r="E78" s="7" t="s">
        <v>84</v>
      </c>
      <c r="F78" s="8">
        <v>7</v>
      </c>
      <c r="G78" s="9">
        <v>3753.01</v>
      </c>
      <c r="H78" s="9">
        <v>1802.3</v>
      </c>
      <c r="I78" s="9">
        <v>212.86</v>
      </c>
      <c r="J78" s="9">
        <v>2765.79</v>
      </c>
      <c r="K78" s="9">
        <f t="shared" si="20"/>
        <v>4780.95</v>
      </c>
      <c r="L78" s="9">
        <f t="shared" si="21"/>
        <v>12616.1</v>
      </c>
      <c r="M78" s="9">
        <f t="shared" si="22"/>
        <v>1490.02</v>
      </c>
      <c r="N78" s="9">
        <f t="shared" si="23"/>
        <v>19360.53</v>
      </c>
      <c r="O78" s="9">
        <f t="shared" si="24"/>
        <v>33466.65</v>
      </c>
    </row>
    <row r="79" spans="1:15" ht="78" customHeight="1" x14ac:dyDescent="0.2">
      <c r="A79" s="6" t="s">
        <v>190</v>
      </c>
      <c r="B79" s="8" t="s">
        <v>147</v>
      </c>
      <c r="C79" s="6" t="s">
        <v>63</v>
      </c>
      <c r="D79" s="6" t="s">
        <v>148</v>
      </c>
      <c r="E79" s="7" t="s">
        <v>65</v>
      </c>
      <c r="F79" s="8">
        <v>7</v>
      </c>
      <c r="G79" s="9">
        <v>657.29</v>
      </c>
      <c r="H79" s="9">
        <v>174</v>
      </c>
      <c r="I79" s="9">
        <v>0.01</v>
      </c>
      <c r="J79" s="9">
        <v>663.31</v>
      </c>
      <c r="K79" s="9">
        <f t="shared" si="20"/>
        <v>837.32</v>
      </c>
      <c r="L79" s="9">
        <f t="shared" si="21"/>
        <v>1218</v>
      </c>
      <c r="M79" s="9">
        <f t="shared" si="22"/>
        <v>7.0000000000000007E-2</v>
      </c>
      <c r="N79" s="9">
        <f t="shared" si="23"/>
        <v>4643.17</v>
      </c>
      <c r="O79" s="9">
        <f t="shared" si="24"/>
        <v>5861.24</v>
      </c>
    </row>
    <row r="80" spans="1:15" ht="26.1" customHeight="1" x14ac:dyDescent="0.2">
      <c r="A80" s="6" t="s">
        <v>191</v>
      </c>
      <c r="B80" s="8" t="s">
        <v>163</v>
      </c>
      <c r="C80" s="6" t="s">
        <v>144</v>
      </c>
      <c r="D80" s="6" t="s">
        <v>164</v>
      </c>
      <c r="E80" s="7" t="s">
        <v>84</v>
      </c>
      <c r="F80" s="8">
        <v>1</v>
      </c>
      <c r="G80" s="9">
        <v>2438.04</v>
      </c>
      <c r="H80" s="9">
        <v>1155.76</v>
      </c>
      <c r="I80" s="9">
        <v>130.72999999999999</v>
      </c>
      <c r="J80" s="9">
        <v>1819.32</v>
      </c>
      <c r="K80" s="9">
        <f t="shared" si="20"/>
        <v>3105.81</v>
      </c>
      <c r="L80" s="9">
        <f t="shared" si="21"/>
        <v>1155.76</v>
      </c>
      <c r="M80" s="9">
        <f t="shared" si="22"/>
        <v>130.72999999999999</v>
      </c>
      <c r="N80" s="9">
        <f t="shared" si="23"/>
        <v>1819.32</v>
      </c>
      <c r="O80" s="9">
        <f t="shared" si="24"/>
        <v>3105.81</v>
      </c>
    </row>
    <row r="81" spans="1:15" ht="26.1" customHeight="1" x14ac:dyDescent="0.2">
      <c r="A81" s="6" t="s">
        <v>192</v>
      </c>
      <c r="B81" s="8" t="s">
        <v>166</v>
      </c>
      <c r="C81" s="6" t="s">
        <v>144</v>
      </c>
      <c r="D81" s="6" t="s">
        <v>167</v>
      </c>
      <c r="E81" s="7" t="s">
        <v>84</v>
      </c>
      <c r="F81" s="8">
        <v>1</v>
      </c>
      <c r="G81" s="9">
        <v>1745.55</v>
      </c>
      <c r="H81" s="9">
        <v>505.03</v>
      </c>
      <c r="I81" s="9">
        <v>45.76</v>
      </c>
      <c r="J81" s="9">
        <v>1672.86</v>
      </c>
      <c r="K81" s="9">
        <f t="shared" si="20"/>
        <v>2223.65</v>
      </c>
      <c r="L81" s="9">
        <f t="shared" si="21"/>
        <v>505.03</v>
      </c>
      <c r="M81" s="9">
        <f t="shared" si="22"/>
        <v>45.76</v>
      </c>
      <c r="N81" s="9">
        <f t="shared" si="23"/>
        <v>1672.86</v>
      </c>
      <c r="O81" s="9">
        <f t="shared" si="24"/>
        <v>2223.65</v>
      </c>
    </row>
    <row r="82" spans="1:15" ht="39" customHeight="1" x14ac:dyDescent="0.2">
      <c r="A82" s="6" t="s">
        <v>193</v>
      </c>
      <c r="B82" s="8" t="s">
        <v>150</v>
      </c>
      <c r="C82" s="6" t="s">
        <v>63</v>
      </c>
      <c r="D82" s="6" t="s">
        <v>151</v>
      </c>
      <c r="E82" s="7" t="s">
        <v>127</v>
      </c>
      <c r="F82" s="8">
        <v>189.46</v>
      </c>
      <c r="G82" s="9">
        <v>231.25</v>
      </c>
      <c r="H82" s="9">
        <v>65.17</v>
      </c>
      <c r="I82" s="9">
        <v>0</v>
      </c>
      <c r="J82" s="9">
        <v>229.41</v>
      </c>
      <c r="K82" s="9">
        <f t="shared" si="20"/>
        <v>294.58</v>
      </c>
      <c r="L82" s="9">
        <f t="shared" si="21"/>
        <v>12347.1</v>
      </c>
      <c r="M82" s="9">
        <f t="shared" si="22"/>
        <v>0</v>
      </c>
      <c r="N82" s="9">
        <f t="shared" si="23"/>
        <v>43464.01</v>
      </c>
      <c r="O82" s="9">
        <f t="shared" si="24"/>
        <v>55811.12</v>
      </c>
    </row>
    <row r="83" spans="1:15" ht="24" customHeight="1" x14ac:dyDescent="0.2">
      <c r="A83" s="3" t="s">
        <v>194</v>
      </c>
      <c r="B83" s="3"/>
      <c r="C83" s="3"/>
      <c r="D83" s="3" t="s">
        <v>195</v>
      </c>
      <c r="E83" s="3"/>
      <c r="F83" s="4"/>
      <c r="G83" s="3"/>
      <c r="H83" s="3"/>
      <c r="I83" s="3"/>
      <c r="J83" s="3"/>
      <c r="K83" s="3"/>
      <c r="L83" s="3"/>
      <c r="M83" s="3"/>
      <c r="N83" s="3"/>
      <c r="O83" s="5">
        <v>138571.24</v>
      </c>
    </row>
    <row r="84" spans="1:15" ht="65.099999999999994" customHeight="1" x14ac:dyDescent="0.2">
      <c r="A84" s="6" t="s">
        <v>196</v>
      </c>
      <c r="B84" s="8" t="s">
        <v>125</v>
      </c>
      <c r="C84" s="6" t="s">
        <v>33</v>
      </c>
      <c r="D84" s="6" t="s">
        <v>126</v>
      </c>
      <c r="E84" s="7" t="s">
        <v>127</v>
      </c>
      <c r="F84" s="8">
        <v>229.02</v>
      </c>
      <c r="G84" s="9">
        <v>12.28</v>
      </c>
      <c r="H84" s="9">
        <v>3.83</v>
      </c>
      <c r="I84" s="9">
        <v>0</v>
      </c>
      <c r="J84" s="9">
        <v>11.81</v>
      </c>
      <c r="K84" s="9">
        <f t="shared" ref="K84:K93" si="25">TRUNC(G84 * (1 + 27.39 / 100), 2)</f>
        <v>15.64</v>
      </c>
      <c r="L84" s="9">
        <f t="shared" ref="L84:L93" si="26">TRUNC(F84 * H84, 2)</f>
        <v>877.14</v>
      </c>
      <c r="M84" s="9">
        <f t="shared" ref="M84:M93" si="27">TRUNC(F84 * I84, 2)</f>
        <v>0</v>
      </c>
      <c r="N84" s="9">
        <f t="shared" ref="N84:N93" si="28">TRUNC(F84 * J84, 2)</f>
        <v>2704.72</v>
      </c>
      <c r="O84" s="9">
        <f t="shared" ref="O84:O93" si="29">TRUNC(F84 * K84, 2)</f>
        <v>3581.87</v>
      </c>
    </row>
    <row r="85" spans="1:15" ht="39" customHeight="1" x14ac:dyDescent="0.2">
      <c r="A85" s="6" t="s">
        <v>197</v>
      </c>
      <c r="B85" s="8" t="s">
        <v>129</v>
      </c>
      <c r="C85" s="6" t="s">
        <v>33</v>
      </c>
      <c r="D85" s="6" t="s">
        <v>130</v>
      </c>
      <c r="E85" s="7" t="s">
        <v>127</v>
      </c>
      <c r="F85" s="8">
        <v>27.9</v>
      </c>
      <c r="G85" s="9">
        <v>304.23</v>
      </c>
      <c r="H85" s="9">
        <v>121.99</v>
      </c>
      <c r="I85" s="9">
        <v>0</v>
      </c>
      <c r="J85" s="9">
        <v>265.56</v>
      </c>
      <c r="K85" s="9">
        <f t="shared" si="25"/>
        <v>387.55</v>
      </c>
      <c r="L85" s="9">
        <f t="shared" si="26"/>
        <v>3403.52</v>
      </c>
      <c r="M85" s="9">
        <f t="shared" si="27"/>
        <v>0</v>
      </c>
      <c r="N85" s="9">
        <f t="shared" si="28"/>
        <v>7409.12</v>
      </c>
      <c r="O85" s="9">
        <f t="shared" si="29"/>
        <v>10812.64</v>
      </c>
    </row>
    <row r="86" spans="1:15" ht="51.95" customHeight="1" x14ac:dyDescent="0.2">
      <c r="A86" s="6" t="s">
        <v>198</v>
      </c>
      <c r="B86" s="8" t="s">
        <v>132</v>
      </c>
      <c r="C86" s="6" t="s">
        <v>33</v>
      </c>
      <c r="D86" s="6" t="s">
        <v>133</v>
      </c>
      <c r="E86" s="7" t="s">
        <v>56</v>
      </c>
      <c r="F86" s="8">
        <v>93</v>
      </c>
      <c r="G86" s="9">
        <v>183.9</v>
      </c>
      <c r="H86" s="9">
        <v>21.35</v>
      </c>
      <c r="I86" s="9">
        <v>0</v>
      </c>
      <c r="J86" s="9">
        <v>212.92</v>
      </c>
      <c r="K86" s="9">
        <f t="shared" si="25"/>
        <v>234.27</v>
      </c>
      <c r="L86" s="9">
        <f t="shared" si="26"/>
        <v>1985.55</v>
      </c>
      <c r="M86" s="9">
        <f t="shared" si="27"/>
        <v>0</v>
      </c>
      <c r="N86" s="9">
        <f t="shared" si="28"/>
        <v>19801.560000000001</v>
      </c>
      <c r="O86" s="9">
        <f t="shared" si="29"/>
        <v>21787.11</v>
      </c>
    </row>
    <row r="87" spans="1:15" ht="39" customHeight="1" x14ac:dyDescent="0.2">
      <c r="A87" s="6" t="s">
        <v>199</v>
      </c>
      <c r="B87" s="8" t="s">
        <v>135</v>
      </c>
      <c r="C87" s="6" t="s">
        <v>33</v>
      </c>
      <c r="D87" s="6" t="s">
        <v>136</v>
      </c>
      <c r="E87" s="7" t="s">
        <v>137</v>
      </c>
      <c r="F87" s="8">
        <v>16.43</v>
      </c>
      <c r="G87" s="9">
        <v>61.06</v>
      </c>
      <c r="H87" s="9">
        <v>18.309999999999999</v>
      </c>
      <c r="I87" s="9">
        <v>0</v>
      </c>
      <c r="J87" s="9">
        <v>59.47</v>
      </c>
      <c r="K87" s="9">
        <f t="shared" si="25"/>
        <v>77.78</v>
      </c>
      <c r="L87" s="9">
        <f t="shared" si="26"/>
        <v>300.83</v>
      </c>
      <c r="M87" s="9">
        <f t="shared" si="27"/>
        <v>0</v>
      </c>
      <c r="N87" s="9">
        <f t="shared" si="28"/>
        <v>977.09</v>
      </c>
      <c r="O87" s="9">
        <f t="shared" si="29"/>
        <v>1277.92</v>
      </c>
    </row>
    <row r="88" spans="1:15" ht="51.95" customHeight="1" x14ac:dyDescent="0.2">
      <c r="A88" s="6" t="s">
        <v>200</v>
      </c>
      <c r="B88" s="8" t="s">
        <v>139</v>
      </c>
      <c r="C88" s="6" t="s">
        <v>33</v>
      </c>
      <c r="D88" s="6" t="s">
        <v>140</v>
      </c>
      <c r="E88" s="7" t="s">
        <v>141</v>
      </c>
      <c r="F88" s="8">
        <v>147.87</v>
      </c>
      <c r="G88" s="9">
        <v>3.42</v>
      </c>
      <c r="H88" s="9">
        <v>0.55000000000000004</v>
      </c>
      <c r="I88" s="9">
        <v>0</v>
      </c>
      <c r="J88" s="9">
        <v>3.8</v>
      </c>
      <c r="K88" s="9">
        <f t="shared" si="25"/>
        <v>4.3499999999999996</v>
      </c>
      <c r="L88" s="9">
        <f t="shared" si="26"/>
        <v>81.319999999999993</v>
      </c>
      <c r="M88" s="9">
        <f t="shared" si="27"/>
        <v>0</v>
      </c>
      <c r="N88" s="9">
        <f t="shared" si="28"/>
        <v>561.9</v>
      </c>
      <c r="O88" s="9">
        <f t="shared" si="29"/>
        <v>643.23</v>
      </c>
    </row>
    <row r="89" spans="1:15" ht="26.1" customHeight="1" x14ac:dyDescent="0.2">
      <c r="A89" s="6" t="s">
        <v>201</v>
      </c>
      <c r="B89" s="8" t="s">
        <v>143</v>
      </c>
      <c r="C89" s="6" t="s">
        <v>144</v>
      </c>
      <c r="D89" s="6" t="s">
        <v>160</v>
      </c>
      <c r="E89" s="7" t="s">
        <v>84</v>
      </c>
      <c r="F89" s="8">
        <v>7</v>
      </c>
      <c r="G89" s="9">
        <v>3753.01</v>
      </c>
      <c r="H89" s="9">
        <v>1802.3</v>
      </c>
      <c r="I89" s="9">
        <v>212.86</v>
      </c>
      <c r="J89" s="9">
        <v>2765.79</v>
      </c>
      <c r="K89" s="9">
        <f t="shared" si="25"/>
        <v>4780.95</v>
      </c>
      <c r="L89" s="9">
        <f t="shared" si="26"/>
        <v>12616.1</v>
      </c>
      <c r="M89" s="9">
        <f t="shared" si="27"/>
        <v>1490.02</v>
      </c>
      <c r="N89" s="9">
        <f t="shared" si="28"/>
        <v>19360.53</v>
      </c>
      <c r="O89" s="9">
        <f t="shared" si="29"/>
        <v>33466.65</v>
      </c>
    </row>
    <row r="90" spans="1:15" ht="78" customHeight="1" x14ac:dyDescent="0.2">
      <c r="A90" s="6" t="s">
        <v>202</v>
      </c>
      <c r="B90" s="8" t="s">
        <v>147</v>
      </c>
      <c r="C90" s="6" t="s">
        <v>63</v>
      </c>
      <c r="D90" s="6" t="s">
        <v>148</v>
      </c>
      <c r="E90" s="7" t="s">
        <v>65</v>
      </c>
      <c r="F90" s="8">
        <v>7</v>
      </c>
      <c r="G90" s="9">
        <v>657.29</v>
      </c>
      <c r="H90" s="9">
        <v>174</v>
      </c>
      <c r="I90" s="9">
        <v>0.01</v>
      </c>
      <c r="J90" s="9">
        <v>663.31</v>
      </c>
      <c r="K90" s="9">
        <f t="shared" si="25"/>
        <v>837.32</v>
      </c>
      <c r="L90" s="9">
        <f t="shared" si="26"/>
        <v>1218</v>
      </c>
      <c r="M90" s="9">
        <f t="shared" si="27"/>
        <v>7.0000000000000007E-2</v>
      </c>
      <c r="N90" s="9">
        <f t="shared" si="28"/>
        <v>4643.17</v>
      </c>
      <c r="O90" s="9">
        <f t="shared" si="29"/>
        <v>5861.24</v>
      </c>
    </row>
    <row r="91" spans="1:15" ht="26.1" customHeight="1" x14ac:dyDescent="0.2">
      <c r="A91" s="6" t="s">
        <v>203</v>
      </c>
      <c r="B91" s="8" t="s">
        <v>163</v>
      </c>
      <c r="C91" s="6" t="s">
        <v>144</v>
      </c>
      <c r="D91" s="6" t="s">
        <v>164</v>
      </c>
      <c r="E91" s="7" t="s">
        <v>84</v>
      </c>
      <c r="F91" s="8">
        <v>1</v>
      </c>
      <c r="G91" s="9">
        <v>2438.04</v>
      </c>
      <c r="H91" s="9">
        <v>1155.76</v>
      </c>
      <c r="I91" s="9">
        <v>130.72999999999999</v>
      </c>
      <c r="J91" s="9">
        <v>1819.32</v>
      </c>
      <c r="K91" s="9">
        <f t="shared" si="25"/>
        <v>3105.81</v>
      </c>
      <c r="L91" s="9">
        <f t="shared" si="26"/>
        <v>1155.76</v>
      </c>
      <c r="M91" s="9">
        <f t="shared" si="27"/>
        <v>130.72999999999999</v>
      </c>
      <c r="N91" s="9">
        <f t="shared" si="28"/>
        <v>1819.32</v>
      </c>
      <c r="O91" s="9">
        <f t="shared" si="29"/>
        <v>3105.81</v>
      </c>
    </row>
    <row r="92" spans="1:15" ht="26.1" customHeight="1" x14ac:dyDescent="0.2">
      <c r="A92" s="6" t="s">
        <v>204</v>
      </c>
      <c r="B92" s="8" t="s">
        <v>166</v>
      </c>
      <c r="C92" s="6" t="s">
        <v>144</v>
      </c>
      <c r="D92" s="6" t="s">
        <v>167</v>
      </c>
      <c r="E92" s="7" t="s">
        <v>84</v>
      </c>
      <c r="F92" s="8">
        <v>1</v>
      </c>
      <c r="G92" s="9">
        <v>1745.55</v>
      </c>
      <c r="H92" s="9">
        <v>505.03</v>
      </c>
      <c r="I92" s="9">
        <v>45.76</v>
      </c>
      <c r="J92" s="9">
        <v>1672.86</v>
      </c>
      <c r="K92" s="9">
        <f t="shared" si="25"/>
        <v>2223.65</v>
      </c>
      <c r="L92" s="9">
        <f t="shared" si="26"/>
        <v>505.03</v>
      </c>
      <c r="M92" s="9">
        <f t="shared" si="27"/>
        <v>45.76</v>
      </c>
      <c r="N92" s="9">
        <f t="shared" si="28"/>
        <v>1672.86</v>
      </c>
      <c r="O92" s="9">
        <f t="shared" si="29"/>
        <v>2223.65</v>
      </c>
    </row>
    <row r="93" spans="1:15" ht="39" customHeight="1" x14ac:dyDescent="0.2">
      <c r="A93" s="6" t="s">
        <v>205</v>
      </c>
      <c r="B93" s="8" t="s">
        <v>150</v>
      </c>
      <c r="C93" s="6" t="s">
        <v>63</v>
      </c>
      <c r="D93" s="6" t="s">
        <v>151</v>
      </c>
      <c r="E93" s="7" t="s">
        <v>127</v>
      </c>
      <c r="F93" s="8">
        <v>189.46</v>
      </c>
      <c r="G93" s="9">
        <v>231.25</v>
      </c>
      <c r="H93" s="9">
        <v>65.17</v>
      </c>
      <c r="I93" s="9">
        <v>0</v>
      </c>
      <c r="J93" s="9">
        <v>229.41</v>
      </c>
      <c r="K93" s="9">
        <f t="shared" si="25"/>
        <v>294.58</v>
      </c>
      <c r="L93" s="9">
        <f t="shared" si="26"/>
        <v>12347.1</v>
      </c>
      <c r="M93" s="9">
        <f t="shared" si="27"/>
        <v>0</v>
      </c>
      <c r="N93" s="9">
        <f t="shared" si="28"/>
        <v>43464.01</v>
      </c>
      <c r="O93" s="9">
        <f t="shared" si="29"/>
        <v>55811.12</v>
      </c>
    </row>
    <row r="94" spans="1:15" ht="24" customHeight="1" x14ac:dyDescent="0.2">
      <c r="A94" s="3" t="s">
        <v>206</v>
      </c>
      <c r="B94" s="3"/>
      <c r="C94" s="3"/>
      <c r="D94" s="3" t="s">
        <v>207</v>
      </c>
      <c r="E94" s="3"/>
      <c r="F94" s="4"/>
      <c r="G94" s="3"/>
      <c r="H94" s="3"/>
      <c r="I94" s="3"/>
      <c r="J94" s="3"/>
      <c r="K94" s="3"/>
      <c r="L94" s="3"/>
      <c r="M94" s="3"/>
      <c r="N94" s="3"/>
      <c r="O94" s="5">
        <v>142291.72</v>
      </c>
    </row>
    <row r="95" spans="1:15" ht="65.099999999999994" customHeight="1" x14ac:dyDescent="0.2">
      <c r="A95" s="6" t="s">
        <v>208</v>
      </c>
      <c r="B95" s="8" t="s">
        <v>125</v>
      </c>
      <c r="C95" s="6" t="s">
        <v>33</v>
      </c>
      <c r="D95" s="6" t="s">
        <v>126</v>
      </c>
      <c r="E95" s="7" t="s">
        <v>127</v>
      </c>
      <c r="F95" s="8">
        <v>229.02</v>
      </c>
      <c r="G95" s="9">
        <v>12.28</v>
      </c>
      <c r="H95" s="9">
        <v>3.83</v>
      </c>
      <c r="I95" s="9">
        <v>0</v>
      </c>
      <c r="J95" s="9">
        <v>11.81</v>
      </c>
      <c r="K95" s="9">
        <f t="shared" ref="K95:K104" si="30">TRUNC(G95 * (1 + 27.39 / 100), 2)</f>
        <v>15.64</v>
      </c>
      <c r="L95" s="9">
        <f t="shared" ref="L95:L104" si="31">TRUNC(F95 * H95, 2)</f>
        <v>877.14</v>
      </c>
      <c r="M95" s="9">
        <f t="shared" ref="M95:M104" si="32">TRUNC(F95 * I95, 2)</f>
        <v>0</v>
      </c>
      <c r="N95" s="9">
        <f t="shared" ref="N95:N104" si="33">TRUNC(F95 * J95, 2)</f>
        <v>2704.72</v>
      </c>
      <c r="O95" s="9">
        <f t="shared" ref="O95:O104" si="34">TRUNC(F95 * K95, 2)</f>
        <v>3581.87</v>
      </c>
    </row>
    <row r="96" spans="1:15" ht="39" customHeight="1" x14ac:dyDescent="0.2">
      <c r="A96" s="6" t="s">
        <v>209</v>
      </c>
      <c r="B96" s="8" t="s">
        <v>129</v>
      </c>
      <c r="C96" s="6" t="s">
        <v>33</v>
      </c>
      <c r="D96" s="6" t="s">
        <v>130</v>
      </c>
      <c r="E96" s="7" t="s">
        <v>127</v>
      </c>
      <c r="F96" s="8">
        <v>37.5</v>
      </c>
      <c r="G96" s="9">
        <v>304.23</v>
      </c>
      <c r="H96" s="9">
        <v>121.99</v>
      </c>
      <c r="I96" s="9">
        <v>0</v>
      </c>
      <c r="J96" s="9">
        <v>265.56</v>
      </c>
      <c r="K96" s="9">
        <f t="shared" si="30"/>
        <v>387.55</v>
      </c>
      <c r="L96" s="9">
        <f t="shared" si="31"/>
        <v>4574.62</v>
      </c>
      <c r="M96" s="9">
        <f t="shared" si="32"/>
        <v>0</v>
      </c>
      <c r="N96" s="9">
        <f t="shared" si="33"/>
        <v>9958.5</v>
      </c>
      <c r="O96" s="9">
        <f t="shared" si="34"/>
        <v>14533.12</v>
      </c>
    </row>
    <row r="97" spans="1:15" ht="51.95" customHeight="1" x14ac:dyDescent="0.2">
      <c r="A97" s="6" t="s">
        <v>210</v>
      </c>
      <c r="B97" s="8" t="s">
        <v>132</v>
      </c>
      <c r="C97" s="6" t="s">
        <v>33</v>
      </c>
      <c r="D97" s="6" t="s">
        <v>133</v>
      </c>
      <c r="E97" s="7" t="s">
        <v>56</v>
      </c>
      <c r="F97" s="8">
        <v>93</v>
      </c>
      <c r="G97" s="9">
        <v>183.9</v>
      </c>
      <c r="H97" s="9">
        <v>21.35</v>
      </c>
      <c r="I97" s="9">
        <v>0</v>
      </c>
      <c r="J97" s="9">
        <v>212.92</v>
      </c>
      <c r="K97" s="9">
        <f t="shared" si="30"/>
        <v>234.27</v>
      </c>
      <c r="L97" s="9">
        <f t="shared" si="31"/>
        <v>1985.55</v>
      </c>
      <c r="M97" s="9">
        <f t="shared" si="32"/>
        <v>0</v>
      </c>
      <c r="N97" s="9">
        <f t="shared" si="33"/>
        <v>19801.560000000001</v>
      </c>
      <c r="O97" s="9">
        <f t="shared" si="34"/>
        <v>21787.11</v>
      </c>
    </row>
    <row r="98" spans="1:15" ht="39" customHeight="1" x14ac:dyDescent="0.2">
      <c r="A98" s="6" t="s">
        <v>211</v>
      </c>
      <c r="B98" s="8" t="s">
        <v>135</v>
      </c>
      <c r="C98" s="6" t="s">
        <v>33</v>
      </c>
      <c r="D98" s="6" t="s">
        <v>136</v>
      </c>
      <c r="E98" s="7" t="s">
        <v>137</v>
      </c>
      <c r="F98" s="8">
        <v>16.43</v>
      </c>
      <c r="G98" s="9">
        <v>61.06</v>
      </c>
      <c r="H98" s="9">
        <v>18.309999999999999</v>
      </c>
      <c r="I98" s="9">
        <v>0</v>
      </c>
      <c r="J98" s="9">
        <v>59.47</v>
      </c>
      <c r="K98" s="9">
        <f t="shared" si="30"/>
        <v>77.78</v>
      </c>
      <c r="L98" s="9">
        <f t="shared" si="31"/>
        <v>300.83</v>
      </c>
      <c r="M98" s="9">
        <f t="shared" si="32"/>
        <v>0</v>
      </c>
      <c r="N98" s="9">
        <f t="shared" si="33"/>
        <v>977.09</v>
      </c>
      <c r="O98" s="9">
        <f t="shared" si="34"/>
        <v>1277.92</v>
      </c>
    </row>
    <row r="99" spans="1:15" ht="51.95" customHeight="1" x14ac:dyDescent="0.2">
      <c r="A99" s="6" t="s">
        <v>212</v>
      </c>
      <c r="B99" s="8" t="s">
        <v>139</v>
      </c>
      <c r="C99" s="6" t="s">
        <v>33</v>
      </c>
      <c r="D99" s="6" t="s">
        <v>140</v>
      </c>
      <c r="E99" s="7" t="s">
        <v>141</v>
      </c>
      <c r="F99" s="8">
        <v>147.87</v>
      </c>
      <c r="G99" s="9">
        <v>3.42</v>
      </c>
      <c r="H99" s="9">
        <v>0.55000000000000004</v>
      </c>
      <c r="I99" s="9">
        <v>0</v>
      </c>
      <c r="J99" s="9">
        <v>3.8</v>
      </c>
      <c r="K99" s="9">
        <f t="shared" si="30"/>
        <v>4.3499999999999996</v>
      </c>
      <c r="L99" s="9">
        <f t="shared" si="31"/>
        <v>81.319999999999993</v>
      </c>
      <c r="M99" s="9">
        <f t="shared" si="32"/>
        <v>0</v>
      </c>
      <c r="N99" s="9">
        <f t="shared" si="33"/>
        <v>561.9</v>
      </c>
      <c r="O99" s="9">
        <f t="shared" si="34"/>
        <v>643.23</v>
      </c>
    </row>
    <row r="100" spans="1:15" ht="26.1" customHeight="1" x14ac:dyDescent="0.2">
      <c r="A100" s="6" t="s">
        <v>213</v>
      </c>
      <c r="B100" s="8" t="s">
        <v>143</v>
      </c>
      <c r="C100" s="6" t="s">
        <v>144</v>
      </c>
      <c r="D100" s="6" t="s">
        <v>160</v>
      </c>
      <c r="E100" s="7" t="s">
        <v>84</v>
      </c>
      <c r="F100" s="8">
        <v>7</v>
      </c>
      <c r="G100" s="9">
        <v>3753.01</v>
      </c>
      <c r="H100" s="9">
        <v>1802.3</v>
      </c>
      <c r="I100" s="9">
        <v>212.86</v>
      </c>
      <c r="J100" s="9">
        <v>2765.79</v>
      </c>
      <c r="K100" s="9">
        <f t="shared" si="30"/>
        <v>4780.95</v>
      </c>
      <c r="L100" s="9">
        <f t="shared" si="31"/>
        <v>12616.1</v>
      </c>
      <c r="M100" s="9">
        <f t="shared" si="32"/>
        <v>1490.02</v>
      </c>
      <c r="N100" s="9">
        <f t="shared" si="33"/>
        <v>19360.53</v>
      </c>
      <c r="O100" s="9">
        <f t="shared" si="34"/>
        <v>33466.65</v>
      </c>
    </row>
    <row r="101" spans="1:15" ht="78" customHeight="1" x14ac:dyDescent="0.2">
      <c r="A101" s="6" t="s">
        <v>214</v>
      </c>
      <c r="B101" s="8" t="s">
        <v>147</v>
      </c>
      <c r="C101" s="6" t="s">
        <v>63</v>
      </c>
      <c r="D101" s="6" t="s">
        <v>148</v>
      </c>
      <c r="E101" s="7" t="s">
        <v>65</v>
      </c>
      <c r="F101" s="8">
        <v>7</v>
      </c>
      <c r="G101" s="9">
        <v>657.29</v>
      </c>
      <c r="H101" s="9">
        <v>174</v>
      </c>
      <c r="I101" s="9">
        <v>0.01</v>
      </c>
      <c r="J101" s="9">
        <v>663.31</v>
      </c>
      <c r="K101" s="9">
        <f t="shared" si="30"/>
        <v>837.32</v>
      </c>
      <c r="L101" s="9">
        <f t="shared" si="31"/>
        <v>1218</v>
      </c>
      <c r="M101" s="9">
        <f t="shared" si="32"/>
        <v>7.0000000000000007E-2</v>
      </c>
      <c r="N101" s="9">
        <f t="shared" si="33"/>
        <v>4643.17</v>
      </c>
      <c r="O101" s="9">
        <f t="shared" si="34"/>
        <v>5861.24</v>
      </c>
    </row>
    <row r="102" spans="1:15" ht="26.1" customHeight="1" x14ac:dyDescent="0.2">
      <c r="A102" s="6" t="s">
        <v>215</v>
      </c>
      <c r="B102" s="8" t="s">
        <v>163</v>
      </c>
      <c r="C102" s="6" t="s">
        <v>144</v>
      </c>
      <c r="D102" s="6" t="s">
        <v>164</v>
      </c>
      <c r="E102" s="7" t="s">
        <v>84</v>
      </c>
      <c r="F102" s="8">
        <v>1</v>
      </c>
      <c r="G102" s="9">
        <v>2438.04</v>
      </c>
      <c r="H102" s="9">
        <v>1155.76</v>
      </c>
      <c r="I102" s="9">
        <v>130.72999999999999</v>
      </c>
      <c r="J102" s="9">
        <v>1819.32</v>
      </c>
      <c r="K102" s="9">
        <f t="shared" si="30"/>
        <v>3105.81</v>
      </c>
      <c r="L102" s="9">
        <f t="shared" si="31"/>
        <v>1155.76</v>
      </c>
      <c r="M102" s="9">
        <f t="shared" si="32"/>
        <v>130.72999999999999</v>
      </c>
      <c r="N102" s="9">
        <f t="shared" si="33"/>
        <v>1819.32</v>
      </c>
      <c r="O102" s="9">
        <f t="shared" si="34"/>
        <v>3105.81</v>
      </c>
    </row>
    <row r="103" spans="1:15" ht="26.1" customHeight="1" x14ac:dyDescent="0.2">
      <c r="A103" s="6" t="s">
        <v>216</v>
      </c>
      <c r="B103" s="8" t="s">
        <v>166</v>
      </c>
      <c r="C103" s="6" t="s">
        <v>144</v>
      </c>
      <c r="D103" s="6" t="s">
        <v>167</v>
      </c>
      <c r="E103" s="7" t="s">
        <v>84</v>
      </c>
      <c r="F103" s="8">
        <v>1</v>
      </c>
      <c r="G103" s="9">
        <v>1745.55</v>
      </c>
      <c r="H103" s="9">
        <v>505.03</v>
      </c>
      <c r="I103" s="9">
        <v>45.76</v>
      </c>
      <c r="J103" s="9">
        <v>1672.86</v>
      </c>
      <c r="K103" s="9">
        <f t="shared" si="30"/>
        <v>2223.65</v>
      </c>
      <c r="L103" s="9">
        <f t="shared" si="31"/>
        <v>505.03</v>
      </c>
      <c r="M103" s="9">
        <f t="shared" si="32"/>
        <v>45.76</v>
      </c>
      <c r="N103" s="9">
        <f t="shared" si="33"/>
        <v>1672.86</v>
      </c>
      <c r="O103" s="9">
        <f t="shared" si="34"/>
        <v>2223.65</v>
      </c>
    </row>
    <row r="104" spans="1:15" ht="39" customHeight="1" x14ac:dyDescent="0.2">
      <c r="A104" s="6" t="s">
        <v>217</v>
      </c>
      <c r="B104" s="8" t="s">
        <v>150</v>
      </c>
      <c r="C104" s="6" t="s">
        <v>63</v>
      </c>
      <c r="D104" s="6" t="s">
        <v>151</v>
      </c>
      <c r="E104" s="7" t="s">
        <v>127</v>
      </c>
      <c r="F104" s="8">
        <v>189.46</v>
      </c>
      <c r="G104" s="9">
        <v>231.25</v>
      </c>
      <c r="H104" s="9">
        <v>65.17</v>
      </c>
      <c r="I104" s="9">
        <v>0</v>
      </c>
      <c r="J104" s="9">
        <v>229.41</v>
      </c>
      <c r="K104" s="9">
        <f t="shared" si="30"/>
        <v>294.58</v>
      </c>
      <c r="L104" s="9">
        <f t="shared" si="31"/>
        <v>12347.1</v>
      </c>
      <c r="M104" s="9">
        <f t="shared" si="32"/>
        <v>0</v>
      </c>
      <c r="N104" s="9">
        <f t="shared" si="33"/>
        <v>43464.01</v>
      </c>
      <c r="O104" s="9">
        <f t="shared" si="34"/>
        <v>55811.12</v>
      </c>
    </row>
    <row r="105" spans="1:15" ht="24" customHeight="1" x14ac:dyDescent="0.2">
      <c r="A105" s="3" t="s">
        <v>218</v>
      </c>
      <c r="B105" s="3"/>
      <c r="C105" s="3"/>
      <c r="D105" s="3" t="s">
        <v>219</v>
      </c>
      <c r="E105" s="3"/>
      <c r="F105" s="4"/>
      <c r="G105" s="3"/>
      <c r="H105" s="3"/>
      <c r="I105" s="3"/>
      <c r="J105" s="3"/>
      <c r="K105" s="3"/>
      <c r="L105" s="3"/>
      <c r="M105" s="3"/>
      <c r="N105" s="3"/>
      <c r="O105" s="5">
        <v>162554.38</v>
      </c>
    </row>
    <row r="106" spans="1:15" ht="65.099999999999994" customHeight="1" x14ac:dyDescent="0.2">
      <c r="A106" s="6" t="s">
        <v>220</v>
      </c>
      <c r="B106" s="8" t="s">
        <v>125</v>
      </c>
      <c r="C106" s="6" t="s">
        <v>33</v>
      </c>
      <c r="D106" s="6" t="s">
        <v>126</v>
      </c>
      <c r="E106" s="7" t="s">
        <v>127</v>
      </c>
      <c r="F106" s="8">
        <v>286.52</v>
      </c>
      <c r="G106" s="9">
        <v>12.28</v>
      </c>
      <c r="H106" s="9">
        <v>3.83</v>
      </c>
      <c r="I106" s="9">
        <v>0</v>
      </c>
      <c r="J106" s="9">
        <v>11.81</v>
      </c>
      <c r="K106" s="9">
        <f t="shared" ref="K106:K115" si="35">TRUNC(G106 * (1 + 27.39 / 100), 2)</f>
        <v>15.64</v>
      </c>
      <c r="L106" s="9">
        <f t="shared" ref="L106:L115" si="36">TRUNC(F106 * H106, 2)</f>
        <v>1097.3699999999999</v>
      </c>
      <c r="M106" s="9">
        <f t="shared" ref="M106:M115" si="37">TRUNC(F106 * I106, 2)</f>
        <v>0</v>
      </c>
      <c r="N106" s="9">
        <f t="shared" ref="N106:N115" si="38">TRUNC(F106 * J106, 2)</f>
        <v>3383.8</v>
      </c>
      <c r="O106" s="9">
        <f t="shared" ref="O106:O115" si="39">TRUNC(F106 * K106, 2)</f>
        <v>4481.17</v>
      </c>
    </row>
    <row r="107" spans="1:15" ht="39" customHeight="1" x14ac:dyDescent="0.2">
      <c r="A107" s="6" t="s">
        <v>221</v>
      </c>
      <c r="B107" s="8" t="s">
        <v>129</v>
      </c>
      <c r="C107" s="6" t="s">
        <v>33</v>
      </c>
      <c r="D107" s="6" t="s">
        <v>130</v>
      </c>
      <c r="E107" s="7" t="s">
        <v>127</v>
      </c>
      <c r="F107" s="8">
        <v>35.4</v>
      </c>
      <c r="G107" s="9">
        <v>304.23</v>
      </c>
      <c r="H107" s="9">
        <v>121.99</v>
      </c>
      <c r="I107" s="9">
        <v>0</v>
      </c>
      <c r="J107" s="9">
        <v>265.56</v>
      </c>
      <c r="K107" s="9">
        <f t="shared" si="35"/>
        <v>387.55</v>
      </c>
      <c r="L107" s="9">
        <f t="shared" si="36"/>
        <v>4318.4399999999996</v>
      </c>
      <c r="M107" s="9">
        <f t="shared" si="37"/>
        <v>0</v>
      </c>
      <c r="N107" s="9">
        <f t="shared" si="38"/>
        <v>9400.82</v>
      </c>
      <c r="O107" s="9">
        <f t="shared" si="39"/>
        <v>13719.27</v>
      </c>
    </row>
    <row r="108" spans="1:15" ht="51.95" customHeight="1" x14ac:dyDescent="0.2">
      <c r="A108" s="6" t="s">
        <v>222</v>
      </c>
      <c r="B108" s="8" t="s">
        <v>132</v>
      </c>
      <c r="C108" s="6" t="s">
        <v>33</v>
      </c>
      <c r="D108" s="6" t="s">
        <v>133</v>
      </c>
      <c r="E108" s="7" t="s">
        <v>56</v>
      </c>
      <c r="F108" s="8">
        <v>118</v>
      </c>
      <c r="G108" s="9">
        <v>183.9</v>
      </c>
      <c r="H108" s="9">
        <v>21.35</v>
      </c>
      <c r="I108" s="9">
        <v>0</v>
      </c>
      <c r="J108" s="9">
        <v>212.92</v>
      </c>
      <c r="K108" s="9">
        <f t="shared" si="35"/>
        <v>234.27</v>
      </c>
      <c r="L108" s="9">
        <f t="shared" si="36"/>
        <v>2519.3000000000002</v>
      </c>
      <c r="M108" s="9">
        <f t="shared" si="37"/>
        <v>0</v>
      </c>
      <c r="N108" s="9">
        <f t="shared" si="38"/>
        <v>25124.560000000001</v>
      </c>
      <c r="O108" s="9">
        <f t="shared" si="39"/>
        <v>27643.86</v>
      </c>
    </row>
    <row r="109" spans="1:15" ht="39" customHeight="1" x14ac:dyDescent="0.2">
      <c r="A109" s="6" t="s">
        <v>223</v>
      </c>
      <c r="B109" s="8" t="s">
        <v>135</v>
      </c>
      <c r="C109" s="6" t="s">
        <v>33</v>
      </c>
      <c r="D109" s="6" t="s">
        <v>136</v>
      </c>
      <c r="E109" s="7" t="s">
        <v>137</v>
      </c>
      <c r="F109" s="8">
        <v>20.8466667</v>
      </c>
      <c r="G109" s="9">
        <v>61.06</v>
      </c>
      <c r="H109" s="9">
        <v>18.309999999999999</v>
      </c>
      <c r="I109" s="9">
        <v>0</v>
      </c>
      <c r="J109" s="9">
        <v>59.47</v>
      </c>
      <c r="K109" s="9">
        <f t="shared" si="35"/>
        <v>77.78</v>
      </c>
      <c r="L109" s="9">
        <f t="shared" si="36"/>
        <v>381.7</v>
      </c>
      <c r="M109" s="9">
        <f t="shared" si="37"/>
        <v>0</v>
      </c>
      <c r="N109" s="9">
        <f t="shared" si="38"/>
        <v>1239.75</v>
      </c>
      <c r="O109" s="9">
        <f t="shared" si="39"/>
        <v>1621.45</v>
      </c>
    </row>
    <row r="110" spans="1:15" ht="51.95" customHeight="1" x14ac:dyDescent="0.2">
      <c r="A110" s="6" t="s">
        <v>224</v>
      </c>
      <c r="B110" s="8" t="s">
        <v>139</v>
      </c>
      <c r="C110" s="6" t="s">
        <v>33</v>
      </c>
      <c r="D110" s="6" t="s">
        <v>140</v>
      </c>
      <c r="E110" s="7" t="s">
        <v>141</v>
      </c>
      <c r="F110" s="8">
        <v>187.62</v>
      </c>
      <c r="G110" s="9">
        <v>3.42</v>
      </c>
      <c r="H110" s="9">
        <v>0.55000000000000004</v>
      </c>
      <c r="I110" s="9">
        <v>0</v>
      </c>
      <c r="J110" s="9">
        <v>3.8</v>
      </c>
      <c r="K110" s="9">
        <f t="shared" si="35"/>
        <v>4.3499999999999996</v>
      </c>
      <c r="L110" s="9">
        <f t="shared" si="36"/>
        <v>103.19</v>
      </c>
      <c r="M110" s="9">
        <f t="shared" si="37"/>
        <v>0</v>
      </c>
      <c r="N110" s="9">
        <f t="shared" si="38"/>
        <v>712.95</v>
      </c>
      <c r="O110" s="9">
        <f t="shared" si="39"/>
        <v>816.14</v>
      </c>
    </row>
    <row r="111" spans="1:15" ht="26.1" customHeight="1" x14ac:dyDescent="0.2">
      <c r="A111" s="6" t="s">
        <v>225</v>
      </c>
      <c r="B111" s="8" t="s">
        <v>143</v>
      </c>
      <c r="C111" s="6" t="s">
        <v>144</v>
      </c>
      <c r="D111" s="6" t="s">
        <v>160</v>
      </c>
      <c r="E111" s="7" t="s">
        <v>84</v>
      </c>
      <c r="F111" s="8">
        <v>7</v>
      </c>
      <c r="G111" s="9">
        <v>3753.01</v>
      </c>
      <c r="H111" s="9">
        <v>1802.3</v>
      </c>
      <c r="I111" s="9">
        <v>212.86</v>
      </c>
      <c r="J111" s="9">
        <v>2765.79</v>
      </c>
      <c r="K111" s="9">
        <f t="shared" si="35"/>
        <v>4780.95</v>
      </c>
      <c r="L111" s="9">
        <f t="shared" si="36"/>
        <v>12616.1</v>
      </c>
      <c r="M111" s="9">
        <f t="shared" si="37"/>
        <v>1490.02</v>
      </c>
      <c r="N111" s="9">
        <f t="shared" si="38"/>
        <v>19360.53</v>
      </c>
      <c r="O111" s="9">
        <f t="shared" si="39"/>
        <v>33466.65</v>
      </c>
    </row>
    <row r="112" spans="1:15" ht="78" customHeight="1" x14ac:dyDescent="0.2">
      <c r="A112" s="6" t="s">
        <v>226</v>
      </c>
      <c r="B112" s="8" t="s">
        <v>147</v>
      </c>
      <c r="C112" s="6" t="s">
        <v>63</v>
      </c>
      <c r="D112" s="6" t="s">
        <v>148</v>
      </c>
      <c r="E112" s="7" t="s">
        <v>65</v>
      </c>
      <c r="F112" s="8">
        <v>7</v>
      </c>
      <c r="G112" s="9">
        <v>657.29</v>
      </c>
      <c r="H112" s="9">
        <v>174</v>
      </c>
      <c r="I112" s="9">
        <v>0.01</v>
      </c>
      <c r="J112" s="9">
        <v>663.31</v>
      </c>
      <c r="K112" s="9">
        <f t="shared" si="35"/>
        <v>837.32</v>
      </c>
      <c r="L112" s="9">
        <f t="shared" si="36"/>
        <v>1218</v>
      </c>
      <c r="M112" s="9">
        <f t="shared" si="37"/>
        <v>7.0000000000000007E-2</v>
      </c>
      <c r="N112" s="9">
        <f t="shared" si="38"/>
        <v>4643.17</v>
      </c>
      <c r="O112" s="9">
        <f t="shared" si="39"/>
        <v>5861.24</v>
      </c>
    </row>
    <row r="113" spans="1:15" ht="26.1" customHeight="1" x14ac:dyDescent="0.2">
      <c r="A113" s="6" t="s">
        <v>227</v>
      </c>
      <c r="B113" s="8" t="s">
        <v>163</v>
      </c>
      <c r="C113" s="6" t="s">
        <v>144</v>
      </c>
      <c r="D113" s="6" t="s">
        <v>164</v>
      </c>
      <c r="E113" s="7" t="s">
        <v>84</v>
      </c>
      <c r="F113" s="8">
        <v>1</v>
      </c>
      <c r="G113" s="9">
        <v>2438.04</v>
      </c>
      <c r="H113" s="9">
        <v>1155.76</v>
      </c>
      <c r="I113" s="9">
        <v>130.72999999999999</v>
      </c>
      <c r="J113" s="9">
        <v>1819.32</v>
      </c>
      <c r="K113" s="9">
        <f t="shared" si="35"/>
        <v>3105.81</v>
      </c>
      <c r="L113" s="9">
        <f t="shared" si="36"/>
        <v>1155.76</v>
      </c>
      <c r="M113" s="9">
        <f t="shared" si="37"/>
        <v>130.72999999999999</v>
      </c>
      <c r="N113" s="9">
        <f t="shared" si="38"/>
        <v>1819.32</v>
      </c>
      <c r="O113" s="9">
        <f t="shared" si="39"/>
        <v>3105.81</v>
      </c>
    </row>
    <row r="114" spans="1:15" ht="26.1" customHeight="1" x14ac:dyDescent="0.2">
      <c r="A114" s="6" t="s">
        <v>228</v>
      </c>
      <c r="B114" s="8" t="s">
        <v>166</v>
      </c>
      <c r="C114" s="6" t="s">
        <v>144</v>
      </c>
      <c r="D114" s="6" t="s">
        <v>167</v>
      </c>
      <c r="E114" s="7" t="s">
        <v>84</v>
      </c>
      <c r="F114" s="8">
        <v>1</v>
      </c>
      <c r="G114" s="9">
        <v>1745.55</v>
      </c>
      <c r="H114" s="9">
        <v>505.03</v>
      </c>
      <c r="I114" s="9">
        <v>45.76</v>
      </c>
      <c r="J114" s="9">
        <v>1672.86</v>
      </c>
      <c r="K114" s="9">
        <f t="shared" si="35"/>
        <v>2223.65</v>
      </c>
      <c r="L114" s="9">
        <f t="shared" si="36"/>
        <v>505.03</v>
      </c>
      <c r="M114" s="9">
        <f t="shared" si="37"/>
        <v>45.76</v>
      </c>
      <c r="N114" s="9">
        <f t="shared" si="38"/>
        <v>1672.86</v>
      </c>
      <c r="O114" s="9">
        <f t="shared" si="39"/>
        <v>2223.65</v>
      </c>
    </row>
    <row r="115" spans="1:15" ht="39" customHeight="1" x14ac:dyDescent="0.2">
      <c r="A115" s="6" t="s">
        <v>229</v>
      </c>
      <c r="B115" s="8" t="s">
        <v>150</v>
      </c>
      <c r="C115" s="6" t="s">
        <v>63</v>
      </c>
      <c r="D115" s="6" t="s">
        <v>151</v>
      </c>
      <c r="E115" s="7" t="s">
        <v>127</v>
      </c>
      <c r="F115" s="8">
        <v>236.32</v>
      </c>
      <c r="G115" s="9">
        <v>231.25</v>
      </c>
      <c r="H115" s="9">
        <v>65.17</v>
      </c>
      <c r="I115" s="9">
        <v>0</v>
      </c>
      <c r="J115" s="9">
        <v>229.41</v>
      </c>
      <c r="K115" s="9">
        <f t="shared" si="35"/>
        <v>294.58</v>
      </c>
      <c r="L115" s="9">
        <f t="shared" si="36"/>
        <v>15400.97</v>
      </c>
      <c r="M115" s="9">
        <f t="shared" si="37"/>
        <v>0</v>
      </c>
      <c r="N115" s="9">
        <f t="shared" si="38"/>
        <v>54214.17</v>
      </c>
      <c r="O115" s="9">
        <f t="shared" si="39"/>
        <v>69615.14</v>
      </c>
    </row>
    <row r="116" spans="1:15" ht="24" customHeight="1" x14ac:dyDescent="0.2">
      <c r="A116" s="3" t="s">
        <v>230</v>
      </c>
      <c r="B116" s="3"/>
      <c r="C116" s="3"/>
      <c r="D116" s="3" t="s">
        <v>231</v>
      </c>
      <c r="E116" s="3"/>
      <c r="F116" s="4"/>
      <c r="G116" s="3"/>
      <c r="H116" s="3"/>
      <c r="I116" s="3"/>
      <c r="J116" s="3"/>
      <c r="K116" s="3"/>
      <c r="L116" s="3"/>
      <c r="M116" s="3"/>
      <c r="N116" s="3"/>
      <c r="O116" s="5">
        <v>115667.8</v>
      </c>
    </row>
    <row r="117" spans="1:15" ht="65.099999999999994" customHeight="1" x14ac:dyDescent="0.2">
      <c r="A117" s="6" t="s">
        <v>232</v>
      </c>
      <c r="B117" s="8" t="s">
        <v>125</v>
      </c>
      <c r="C117" s="6" t="s">
        <v>33</v>
      </c>
      <c r="D117" s="6" t="s">
        <v>126</v>
      </c>
      <c r="E117" s="7" t="s">
        <v>127</v>
      </c>
      <c r="F117" s="8">
        <v>178.6</v>
      </c>
      <c r="G117" s="9">
        <v>12.28</v>
      </c>
      <c r="H117" s="9">
        <v>3.83</v>
      </c>
      <c r="I117" s="9">
        <v>0</v>
      </c>
      <c r="J117" s="9">
        <v>11.81</v>
      </c>
      <c r="K117" s="9">
        <f t="shared" ref="K117:K126" si="40">TRUNC(G117 * (1 + 27.39 / 100), 2)</f>
        <v>15.64</v>
      </c>
      <c r="L117" s="9">
        <f t="shared" ref="L117:L126" si="41">TRUNC(F117 * H117, 2)</f>
        <v>684.03</v>
      </c>
      <c r="M117" s="9">
        <f t="shared" ref="M117:M126" si="42">TRUNC(F117 * I117, 2)</f>
        <v>0</v>
      </c>
      <c r="N117" s="9">
        <f t="shared" ref="N117:N126" si="43">TRUNC(F117 * J117, 2)</f>
        <v>2109.2600000000002</v>
      </c>
      <c r="O117" s="9">
        <f t="shared" ref="O117:O126" si="44">TRUNC(F117 * K117, 2)</f>
        <v>2793.3</v>
      </c>
    </row>
    <row r="118" spans="1:15" ht="39" customHeight="1" x14ac:dyDescent="0.2">
      <c r="A118" s="6" t="s">
        <v>233</v>
      </c>
      <c r="B118" s="8" t="s">
        <v>129</v>
      </c>
      <c r="C118" s="6" t="s">
        <v>33</v>
      </c>
      <c r="D118" s="6" t="s">
        <v>130</v>
      </c>
      <c r="E118" s="7" t="s">
        <v>127</v>
      </c>
      <c r="F118" s="8">
        <v>20.76</v>
      </c>
      <c r="G118" s="9">
        <v>304.23</v>
      </c>
      <c r="H118" s="9">
        <v>121.99</v>
      </c>
      <c r="I118" s="9">
        <v>0</v>
      </c>
      <c r="J118" s="9">
        <v>265.56</v>
      </c>
      <c r="K118" s="9">
        <f t="shared" si="40"/>
        <v>387.55</v>
      </c>
      <c r="L118" s="9">
        <f t="shared" si="41"/>
        <v>2532.5100000000002</v>
      </c>
      <c r="M118" s="9">
        <f t="shared" si="42"/>
        <v>0</v>
      </c>
      <c r="N118" s="9">
        <f t="shared" si="43"/>
        <v>5513.02</v>
      </c>
      <c r="O118" s="9">
        <f t="shared" si="44"/>
        <v>8045.53</v>
      </c>
    </row>
    <row r="119" spans="1:15" ht="51.95" customHeight="1" x14ac:dyDescent="0.2">
      <c r="A119" s="6" t="s">
        <v>234</v>
      </c>
      <c r="B119" s="8" t="s">
        <v>132</v>
      </c>
      <c r="C119" s="6" t="s">
        <v>33</v>
      </c>
      <c r="D119" s="6" t="s">
        <v>133</v>
      </c>
      <c r="E119" s="7" t="s">
        <v>56</v>
      </c>
      <c r="F119" s="8">
        <v>173</v>
      </c>
      <c r="G119" s="9">
        <v>183.9</v>
      </c>
      <c r="H119" s="9">
        <v>21.35</v>
      </c>
      <c r="I119" s="9">
        <v>0</v>
      </c>
      <c r="J119" s="9">
        <v>212.92</v>
      </c>
      <c r="K119" s="9">
        <f t="shared" si="40"/>
        <v>234.27</v>
      </c>
      <c r="L119" s="9">
        <f t="shared" si="41"/>
        <v>3693.55</v>
      </c>
      <c r="M119" s="9">
        <f t="shared" si="42"/>
        <v>0</v>
      </c>
      <c r="N119" s="9">
        <f t="shared" si="43"/>
        <v>36835.160000000003</v>
      </c>
      <c r="O119" s="9">
        <f t="shared" si="44"/>
        <v>40528.71</v>
      </c>
    </row>
    <row r="120" spans="1:15" ht="39" customHeight="1" x14ac:dyDescent="0.2">
      <c r="A120" s="6" t="s">
        <v>235</v>
      </c>
      <c r="B120" s="8" t="s">
        <v>135</v>
      </c>
      <c r="C120" s="6" t="s">
        <v>33</v>
      </c>
      <c r="D120" s="6" t="s">
        <v>136</v>
      </c>
      <c r="E120" s="7" t="s">
        <v>137</v>
      </c>
      <c r="F120" s="8">
        <v>30.5633333</v>
      </c>
      <c r="G120" s="9">
        <v>61.06</v>
      </c>
      <c r="H120" s="9">
        <v>18.309999999999999</v>
      </c>
      <c r="I120" s="9">
        <v>0</v>
      </c>
      <c r="J120" s="9">
        <v>59.47</v>
      </c>
      <c r="K120" s="9">
        <f t="shared" si="40"/>
        <v>77.78</v>
      </c>
      <c r="L120" s="9">
        <f t="shared" si="41"/>
        <v>559.61</v>
      </c>
      <c r="M120" s="9">
        <f t="shared" si="42"/>
        <v>0</v>
      </c>
      <c r="N120" s="9">
        <f t="shared" si="43"/>
        <v>1817.6</v>
      </c>
      <c r="O120" s="9">
        <f t="shared" si="44"/>
        <v>2377.21</v>
      </c>
    </row>
    <row r="121" spans="1:15" ht="51.95" customHeight="1" x14ac:dyDescent="0.2">
      <c r="A121" s="6" t="s">
        <v>236</v>
      </c>
      <c r="B121" s="8" t="s">
        <v>139</v>
      </c>
      <c r="C121" s="6" t="s">
        <v>33</v>
      </c>
      <c r="D121" s="6" t="s">
        <v>140</v>
      </c>
      <c r="E121" s="7" t="s">
        <v>141</v>
      </c>
      <c r="F121" s="8">
        <v>275.07</v>
      </c>
      <c r="G121" s="9">
        <v>3.42</v>
      </c>
      <c r="H121" s="9">
        <v>0.55000000000000004</v>
      </c>
      <c r="I121" s="9">
        <v>0</v>
      </c>
      <c r="J121" s="9">
        <v>3.8</v>
      </c>
      <c r="K121" s="9">
        <f t="shared" si="40"/>
        <v>4.3499999999999996</v>
      </c>
      <c r="L121" s="9">
        <f t="shared" si="41"/>
        <v>151.28</v>
      </c>
      <c r="M121" s="9">
        <f t="shared" si="42"/>
        <v>0</v>
      </c>
      <c r="N121" s="9">
        <f t="shared" si="43"/>
        <v>1045.26</v>
      </c>
      <c r="O121" s="9">
        <f t="shared" si="44"/>
        <v>1196.55</v>
      </c>
    </row>
    <row r="122" spans="1:15" ht="26.1" customHeight="1" x14ac:dyDescent="0.2">
      <c r="A122" s="6" t="s">
        <v>237</v>
      </c>
      <c r="B122" s="8" t="s">
        <v>143</v>
      </c>
      <c r="C122" s="6" t="s">
        <v>144</v>
      </c>
      <c r="D122" s="6" t="s">
        <v>160</v>
      </c>
      <c r="E122" s="7" t="s">
        <v>84</v>
      </c>
      <c r="F122" s="8">
        <v>9</v>
      </c>
      <c r="G122" s="9">
        <v>3753.01</v>
      </c>
      <c r="H122" s="9">
        <v>1802.3</v>
      </c>
      <c r="I122" s="9">
        <v>212.86</v>
      </c>
      <c r="J122" s="9">
        <v>2765.79</v>
      </c>
      <c r="K122" s="9">
        <f t="shared" si="40"/>
        <v>4780.95</v>
      </c>
      <c r="L122" s="9">
        <f t="shared" si="41"/>
        <v>16220.7</v>
      </c>
      <c r="M122" s="9">
        <f t="shared" si="42"/>
        <v>1915.74</v>
      </c>
      <c r="N122" s="9">
        <f t="shared" si="43"/>
        <v>24892.11</v>
      </c>
      <c r="O122" s="9">
        <f t="shared" si="44"/>
        <v>43028.55</v>
      </c>
    </row>
    <row r="123" spans="1:15" ht="78" customHeight="1" x14ac:dyDescent="0.2">
      <c r="A123" s="6" t="s">
        <v>238</v>
      </c>
      <c r="B123" s="8" t="s">
        <v>147</v>
      </c>
      <c r="C123" s="6" t="s">
        <v>63</v>
      </c>
      <c r="D123" s="6" t="s">
        <v>148</v>
      </c>
      <c r="E123" s="7" t="s">
        <v>65</v>
      </c>
      <c r="F123" s="8">
        <v>9</v>
      </c>
      <c r="G123" s="9">
        <v>657.29</v>
      </c>
      <c r="H123" s="9">
        <v>174</v>
      </c>
      <c r="I123" s="9">
        <v>0.01</v>
      </c>
      <c r="J123" s="9">
        <v>663.31</v>
      </c>
      <c r="K123" s="9">
        <f t="shared" si="40"/>
        <v>837.32</v>
      </c>
      <c r="L123" s="9">
        <f t="shared" si="41"/>
        <v>1566</v>
      </c>
      <c r="M123" s="9">
        <f t="shared" si="42"/>
        <v>0.09</v>
      </c>
      <c r="N123" s="9">
        <f t="shared" si="43"/>
        <v>5969.79</v>
      </c>
      <c r="O123" s="9">
        <f t="shared" si="44"/>
        <v>7535.88</v>
      </c>
    </row>
    <row r="124" spans="1:15" ht="26.1" customHeight="1" x14ac:dyDescent="0.2">
      <c r="A124" s="6" t="s">
        <v>239</v>
      </c>
      <c r="B124" s="8" t="s">
        <v>163</v>
      </c>
      <c r="C124" s="6" t="s">
        <v>144</v>
      </c>
      <c r="D124" s="6" t="s">
        <v>164</v>
      </c>
      <c r="E124" s="7" t="s">
        <v>84</v>
      </c>
      <c r="F124" s="8">
        <v>1</v>
      </c>
      <c r="G124" s="9">
        <v>2438.04</v>
      </c>
      <c r="H124" s="9">
        <v>1155.76</v>
      </c>
      <c r="I124" s="9">
        <v>130.72999999999999</v>
      </c>
      <c r="J124" s="9">
        <v>1819.32</v>
      </c>
      <c r="K124" s="9">
        <f t="shared" si="40"/>
        <v>3105.81</v>
      </c>
      <c r="L124" s="9">
        <f t="shared" si="41"/>
        <v>1155.76</v>
      </c>
      <c r="M124" s="9">
        <f t="shared" si="42"/>
        <v>130.72999999999999</v>
      </c>
      <c r="N124" s="9">
        <f t="shared" si="43"/>
        <v>1819.32</v>
      </c>
      <c r="O124" s="9">
        <f t="shared" si="44"/>
        <v>3105.81</v>
      </c>
    </row>
    <row r="125" spans="1:15" ht="26.1" customHeight="1" x14ac:dyDescent="0.2">
      <c r="A125" s="6" t="s">
        <v>240</v>
      </c>
      <c r="B125" s="8" t="s">
        <v>166</v>
      </c>
      <c r="C125" s="6" t="s">
        <v>144</v>
      </c>
      <c r="D125" s="6" t="s">
        <v>167</v>
      </c>
      <c r="E125" s="7" t="s">
        <v>84</v>
      </c>
      <c r="F125" s="8">
        <v>1</v>
      </c>
      <c r="G125" s="9">
        <v>1745.55</v>
      </c>
      <c r="H125" s="9">
        <v>505.03</v>
      </c>
      <c r="I125" s="9">
        <v>45.76</v>
      </c>
      <c r="J125" s="9">
        <v>1672.86</v>
      </c>
      <c r="K125" s="9">
        <f t="shared" si="40"/>
        <v>2223.65</v>
      </c>
      <c r="L125" s="9">
        <f t="shared" si="41"/>
        <v>505.03</v>
      </c>
      <c r="M125" s="9">
        <f t="shared" si="42"/>
        <v>45.76</v>
      </c>
      <c r="N125" s="9">
        <f t="shared" si="43"/>
        <v>1672.86</v>
      </c>
      <c r="O125" s="9">
        <f t="shared" si="44"/>
        <v>2223.65</v>
      </c>
    </row>
    <row r="126" spans="1:15" ht="65.099999999999994" customHeight="1" x14ac:dyDescent="0.2">
      <c r="A126" s="6" t="s">
        <v>241</v>
      </c>
      <c r="B126" s="8" t="s">
        <v>242</v>
      </c>
      <c r="C126" s="6" t="s">
        <v>33</v>
      </c>
      <c r="D126" s="6" t="s">
        <v>243</v>
      </c>
      <c r="E126" s="7" t="s">
        <v>127</v>
      </c>
      <c r="F126" s="8">
        <v>136.13</v>
      </c>
      <c r="G126" s="9">
        <v>27.87</v>
      </c>
      <c r="H126" s="9">
        <v>14.35</v>
      </c>
      <c r="I126" s="9">
        <v>0</v>
      </c>
      <c r="J126" s="9">
        <v>21.15</v>
      </c>
      <c r="K126" s="9">
        <f t="shared" si="40"/>
        <v>35.5</v>
      </c>
      <c r="L126" s="9">
        <f t="shared" si="41"/>
        <v>1953.46</v>
      </c>
      <c r="M126" s="9">
        <f t="shared" si="42"/>
        <v>0</v>
      </c>
      <c r="N126" s="9">
        <f t="shared" si="43"/>
        <v>2879.14</v>
      </c>
      <c r="O126" s="9">
        <f t="shared" si="44"/>
        <v>4832.6099999999997</v>
      </c>
    </row>
    <row r="127" spans="1:15" ht="24" customHeight="1" x14ac:dyDescent="0.2">
      <c r="A127" s="3" t="s">
        <v>244</v>
      </c>
      <c r="B127" s="3"/>
      <c r="C127" s="3"/>
      <c r="D127" s="3" t="s">
        <v>245</v>
      </c>
      <c r="E127" s="3"/>
      <c r="F127" s="4"/>
      <c r="G127" s="3"/>
      <c r="H127" s="3"/>
      <c r="I127" s="3"/>
      <c r="J127" s="3"/>
      <c r="K127" s="3"/>
      <c r="L127" s="3"/>
      <c r="M127" s="3"/>
      <c r="N127" s="3"/>
      <c r="O127" s="5">
        <v>36552.68</v>
      </c>
    </row>
    <row r="128" spans="1:15" ht="65.099999999999994" customHeight="1" x14ac:dyDescent="0.2">
      <c r="A128" s="6" t="s">
        <v>246</v>
      </c>
      <c r="B128" s="8" t="s">
        <v>125</v>
      </c>
      <c r="C128" s="6" t="s">
        <v>33</v>
      </c>
      <c r="D128" s="6" t="s">
        <v>126</v>
      </c>
      <c r="E128" s="7" t="s">
        <v>127</v>
      </c>
      <c r="F128" s="8">
        <v>58.92</v>
      </c>
      <c r="G128" s="9">
        <v>12.28</v>
      </c>
      <c r="H128" s="9">
        <v>3.83</v>
      </c>
      <c r="I128" s="9">
        <v>0</v>
      </c>
      <c r="J128" s="9">
        <v>11.81</v>
      </c>
      <c r="K128" s="9">
        <f t="shared" ref="K128:K135" si="45">TRUNC(G128 * (1 + 27.39 / 100), 2)</f>
        <v>15.64</v>
      </c>
      <c r="L128" s="9">
        <f t="shared" ref="L128:L135" si="46">TRUNC(F128 * H128, 2)</f>
        <v>225.66</v>
      </c>
      <c r="M128" s="9">
        <f t="shared" ref="M128:M135" si="47">TRUNC(F128 * I128, 2)</f>
        <v>0</v>
      </c>
      <c r="N128" s="9">
        <f t="shared" ref="N128:N135" si="48">TRUNC(F128 * J128, 2)</f>
        <v>695.84</v>
      </c>
      <c r="O128" s="9">
        <f t="shared" ref="O128:O135" si="49">TRUNC(F128 * K128, 2)</f>
        <v>921.5</v>
      </c>
    </row>
    <row r="129" spans="1:15" ht="39" customHeight="1" x14ac:dyDescent="0.2">
      <c r="A129" s="6" t="s">
        <v>247</v>
      </c>
      <c r="B129" s="8" t="s">
        <v>129</v>
      </c>
      <c r="C129" s="6" t="s">
        <v>33</v>
      </c>
      <c r="D129" s="6" t="s">
        <v>130</v>
      </c>
      <c r="E129" s="7" t="s">
        <v>127</v>
      </c>
      <c r="F129" s="8">
        <v>6.84</v>
      </c>
      <c r="G129" s="9">
        <v>304.23</v>
      </c>
      <c r="H129" s="9">
        <v>121.99</v>
      </c>
      <c r="I129" s="9">
        <v>0</v>
      </c>
      <c r="J129" s="9">
        <v>265.56</v>
      </c>
      <c r="K129" s="9">
        <f t="shared" si="45"/>
        <v>387.55</v>
      </c>
      <c r="L129" s="9">
        <f t="shared" si="46"/>
        <v>834.41</v>
      </c>
      <c r="M129" s="9">
        <f t="shared" si="47"/>
        <v>0</v>
      </c>
      <c r="N129" s="9">
        <f t="shared" si="48"/>
        <v>1816.43</v>
      </c>
      <c r="O129" s="9">
        <f t="shared" si="49"/>
        <v>2650.84</v>
      </c>
    </row>
    <row r="130" spans="1:15" ht="51.95" customHeight="1" x14ac:dyDescent="0.2">
      <c r="A130" s="6" t="s">
        <v>248</v>
      </c>
      <c r="B130" s="8" t="s">
        <v>132</v>
      </c>
      <c r="C130" s="6" t="s">
        <v>33</v>
      </c>
      <c r="D130" s="6" t="s">
        <v>133</v>
      </c>
      <c r="E130" s="7" t="s">
        <v>56</v>
      </c>
      <c r="F130" s="8">
        <v>57</v>
      </c>
      <c r="G130" s="9">
        <v>183.9</v>
      </c>
      <c r="H130" s="9">
        <v>21.35</v>
      </c>
      <c r="I130" s="9">
        <v>0</v>
      </c>
      <c r="J130" s="9">
        <v>212.92</v>
      </c>
      <c r="K130" s="9">
        <f t="shared" si="45"/>
        <v>234.27</v>
      </c>
      <c r="L130" s="9">
        <f t="shared" si="46"/>
        <v>1216.95</v>
      </c>
      <c r="M130" s="9">
        <f t="shared" si="47"/>
        <v>0</v>
      </c>
      <c r="N130" s="9">
        <f t="shared" si="48"/>
        <v>12136.44</v>
      </c>
      <c r="O130" s="9">
        <f t="shared" si="49"/>
        <v>13353.39</v>
      </c>
    </row>
    <row r="131" spans="1:15" ht="39" customHeight="1" x14ac:dyDescent="0.2">
      <c r="A131" s="6" t="s">
        <v>249</v>
      </c>
      <c r="B131" s="8" t="s">
        <v>135</v>
      </c>
      <c r="C131" s="6" t="s">
        <v>33</v>
      </c>
      <c r="D131" s="6" t="s">
        <v>136</v>
      </c>
      <c r="E131" s="7" t="s">
        <v>137</v>
      </c>
      <c r="F131" s="8">
        <v>10.07</v>
      </c>
      <c r="G131" s="9">
        <v>61.06</v>
      </c>
      <c r="H131" s="9">
        <v>18.309999999999999</v>
      </c>
      <c r="I131" s="9">
        <v>0</v>
      </c>
      <c r="J131" s="9">
        <v>59.47</v>
      </c>
      <c r="K131" s="9">
        <f t="shared" si="45"/>
        <v>77.78</v>
      </c>
      <c r="L131" s="9">
        <f t="shared" si="46"/>
        <v>184.38</v>
      </c>
      <c r="M131" s="9">
        <f t="shared" si="47"/>
        <v>0</v>
      </c>
      <c r="N131" s="9">
        <f t="shared" si="48"/>
        <v>598.86</v>
      </c>
      <c r="O131" s="9">
        <f t="shared" si="49"/>
        <v>783.24</v>
      </c>
    </row>
    <row r="132" spans="1:15" ht="51.95" customHeight="1" x14ac:dyDescent="0.2">
      <c r="A132" s="6" t="s">
        <v>250</v>
      </c>
      <c r="B132" s="8" t="s">
        <v>139</v>
      </c>
      <c r="C132" s="6" t="s">
        <v>33</v>
      </c>
      <c r="D132" s="6" t="s">
        <v>140</v>
      </c>
      <c r="E132" s="7" t="s">
        <v>141</v>
      </c>
      <c r="F132" s="8">
        <v>90.63</v>
      </c>
      <c r="G132" s="9">
        <v>3.42</v>
      </c>
      <c r="H132" s="9">
        <v>0.55000000000000004</v>
      </c>
      <c r="I132" s="9">
        <v>0</v>
      </c>
      <c r="J132" s="9">
        <v>3.8</v>
      </c>
      <c r="K132" s="9">
        <f t="shared" si="45"/>
        <v>4.3499999999999996</v>
      </c>
      <c r="L132" s="9">
        <f t="shared" si="46"/>
        <v>49.84</v>
      </c>
      <c r="M132" s="9">
        <f t="shared" si="47"/>
        <v>0</v>
      </c>
      <c r="N132" s="9">
        <f t="shared" si="48"/>
        <v>344.39</v>
      </c>
      <c r="O132" s="9">
        <f t="shared" si="49"/>
        <v>394.24</v>
      </c>
    </row>
    <row r="133" spans="1:15" ht="26.1" customHeight="1" x14ac:dyDescent="0.2">
      <c r="A133" s="6" t="s">
        <v>251</v>
      </c>
      <c r="B133" s="8" t="s">
        <v>143</v>
      </c>
      <c r="C133" s="6" t="s">
        <v>144</v>
      </c>
      <c r="D133" s="6" t="s">
        <v>160</v>
      </c>
      <c r="E133" s="7" t="s">
        <v>84</v>
      </c>
      <c r="F133" s="8">
        <v>3</v>
      </c>
      <c r="G133" s="9">
        <v>3753.01</v>
      </c>
      <c r="H133" s="9">
        <v>1802.3</v>
      </c>
      <c r="I133" s="9">
        <v>212.86</v>
      </c>
      <c r="J133" s="9">
        <v>2765.79</v>
      </c>
      <c r="K133" s="9">
        <f t="shared" si="45"/>
        <v>4780.95</v>
      </c>
      <c r="L133" s="9">
        <f t="shared" si="46"/>
        <v>5406.9</v>
      </c>
      <c r="M133" s="9">
        <f t="shared" si="47"/>
        <v>638.58000000000004</v>
      </c>
      <c r="N133" s="9">
        <f t="shared" si="48"/>
        <v>8297.3700000000008</v>
      </c>
      <c r="O133" s="9">
        <f t="shared" si="49"/>
        <v>14342.85</v>
      </c>
    </row>
    <row r="134" spans="1:15" ht="78" customHeight="1" x14ac:dyDescent="0.2">
      <c r="A134" s="6" t="s">
        <v>252</v>
      </c>
      <c r="B134" s="8" t="s">
        <v>147</v>
      </c>
      <c r="C134" s="6" t="s">
        <v>63</v>
      </c>
      <c r="D134" s="6" t="s">
        <v>148</v>
      </c>
      <c r="E134" s="7" t="s">
        <v>65</v>
      </c>
      <c r="F134" s="8">
        <v>3</v>
      </c>
      <c r="G134" s="9">
        <v>657.29</v>
      </c>
      <c r="H134" s="9">
        <v>174</v>
      </c>
      <c r="I134" s="9">
        <v>0.01</v>
      </c>
      <c r="J134" s="9">
        <v>663.31</v>
      </c>
      <c r="K134" s="9">
        <f t="shared" si="45"/>
        <v>837.32</v>
      </c>
      <c r="L134" s="9">
        <f t="shared" si="46"/>
        <v>522</v>
      </c>
      <c r="M134" s="9">
        <f t="shared" si="47"/>
        <v>0.03</v>
      </c>
      <c r="N134" s="9">
        <f t="shared" si="48"/>
        <v>1989.93</v>
      </c>
      <c r="O134" s="9">
        <f t="shared" si="49"/>
        <v>2511.96</v>
      </c>
    </row>
    <row r="135" spans="1:15" ht="65.099999999999994" customHeight="1" x14ac:dyDescent="0.2">
      <c r="A135" s="6" t="s">
        <v>253</v>
      </c>
      <c r="B135" s="8" t="s">
        <v>242</v>
      </c>
      <c r="C135" s="6" t="s">
        <v>33</v>
      </c>
      <c r="D135" s="6" t="s">
        <v>243</v>
      </c>
      <c r="E135" s="7" t="s">
        <v>127</v>
      </c>
      <c r="F135" s="8">
        <v>44.92</v>
      </c>
      <c r="G135" s="9">
        <v>27.87</v>
      </c>
      <c r="H135" s="9">
        <v>14.35</v>
      </c>
      <c r="I135" s="9">
        <v>0</v>
      </c>
      <c r="J135" s="9">
        <v>21.15</v>
      </c>
      <c r="K135" s="9">
        <f t="shared" si="45"/>
        <v>35.5</v>
      </c>
      <c r="L135" s="9">
        <f t="shared" si="46"/>
        <v>644.6</v>
      </c>
      <c r="M135" s="9">
        <f t="shared" si="47"/>
        <v>0</v>
      </c>
      <c r="N135" s="9">
        <f t="shared" si="48"/>
        <v>950.05</v>
      </c>
      <c r="O135" s="9">
        <f t="shared" si="49"/>
        <v>1594.66</v>
      </c>
    </row>
    <row r="136" spans="1:15" ht="24" customHeight="1" x14ac:dyDescent="0.2">
      <c r="A136" s="3" t="s">
        <v>254</v>
      </c>
      <c r="B136" s="3"/>
      <c r="C136" s="3"/>
      <c r="D136" s="3" t="s">
        <v>255</v>
      </c>
      <c r="E136" s="3"/>
      <c r="F136" s="4"/>
      <c r="G136" s="3"/>
      <c r="H136" s="3"/>
      <c r="I136" s="3"/>
      <c r="J136" s="3"/>
      <c r="K136" s="3"/>
      <c r="L136" s="3"/>
      <c r="M136" s="3"/>
      <c r="N136" s="3"/>
      <c r="O136" s="5">
        <v>6694745.2699999996</v>
      </c>
    </row>
    <row r="137" spans="1:15" ht="26.1" customHeight="1" x14ac:dyDescent="0.2">
      <c r="A137" s="3" t="s">
        <v>256</v>
      </c>
      <c r="B137" s="3"/>
      <c r="C137" s="3"/>
      <c r="D137" s="3" t="s">
        <v>257</v>
      </c>
      <c r="E137" s="3"/>
      <c r="F137" s="4"/>
      <c r="G137" s="3"/>
      <c r="H137" s="3"/>
      <c r="I137" s="3"/>
      <c r="J137" s="3"/>
      <c r="K137" s="3"/>
      <c r="L137" s="3"/>
      <c r="M137" s="3"/>
      <c r="N137" s="3"/>
      <c r="O137" s="5">
        <v>2938658.12</v>
      </c>
    </row>
    <row r="138" spans="1:15" ht="24" customHeight="1" x14ac:dyDescent="0.2">
      <c r="A138" s="3" t="s">
        <v>258</v>
      </c>
      <c r="B138" s="3"/>
      <c r="C138" s="3"/>
      <c r="D138" s="3" t="s">
        <v>259</v>
      </c>
      <c r="E138" s="3"/>
      <c r="F138" s="4"/>
      <c r="G138" s="3"/>
      <c r="H138" s="3"/>
      <c r="I138" s="3"/>
      <c r="J138" s="3"/>
      <c r="K138" s="3"/>
      <c r="L138" s="3"/>
      <c r="M138" s="3"/>
      <c r="N138" s="3"/>
      <c r="O138" s="5">
        <v>125645.65</v>
      </c>
    </row>
    <row r="139" spans="1:15" ht="39" customHeight="1" x14ac:dyDescent="0.2">
      <c r="A139" s="6" t="s">
        <v>260</v>
      </c>
      <c r="B139" s="8" t="s">
        <v>261</v>
      </c>
      <c r="C139" s="6" t="s">
        <v>33</v>
      </c>
      <c r="D139" s="6" t="s">
        <v>262</v>
      </c>
      <c r="E139" s="7" t="s">
        <v>127</v>
      </c>
      <c r="F139" s="8">
        <v>4165.74</v>
      </c>
      <c r="G139" s="9">
        <v>2.62</v>
      </c>
      <c r="H139" s="9">
        <v>0.79</v>
      </c>
      <c r="I139" s="9">
        <v>0</v>
      </c>
      <c r="J139" s="9">
        <v>2.54</v>
      </c>
      <c r="K139" s="9">
        <f>TRUNC(G139 * (1 + 27.39 / 100), 2)</f>
        <v>3.33</v>
      </c>
      <c r="L139" s="9">
        <f>TRUNC(F139 * H139, 2)</f>
        <v>3290.93</v>
      </c>
      <c r="M139" s="9">
        <f>TRUNC(F139 * I139, 2)</f>
        <v>0</v>
      </c>
      <c r="N139" s="9">
        <f>TRUNC(F139 * J139, 2)</f>
        <v>10580.97</v>
      </c>
      <c r="O139" s="9">
        <f>TRUNC(F139 * K139, 2)</f>
        <v>13871.91</v>
      </c>
    </row>
    <row r="140" spans="1:15" ht="51.95" customHeight="1" x14ac:dyDescent="0.2">
      <c r="A140" s="6" t="s">
        <v>263</v>
      </c>
      <c r="B140" s="8" t="s">
        <v>264</v>
      </c>
      <c r="C140" s="6" t="s">
        <v>33</v>
      </c>
      <c r="D140" s="6" t="s">
        <v>265</v>
      </c>
      <c r="E140" s="7" t="s">
        <v>127</v>
      </c>
      <c r="F140" s="8">
        <v>5207.1750000000002</v>
      </c>
      <c r="G140" s="9">
        <v>9.07</v>
      </c>
      <c r="H140" s="9">
        <v>1.35</v>
      </c>
      <c r="I140" s="9">
        <v>0</v>
      </c>
      <c r="J140" s="9">
        <v>10.199999999999999</v>
      </c>
      <c r="K140" s="9">
        <f>TRUNC(G140 * (1 + 27.39 / 100), 2)</f>
        <v>11.55</v>
      </c>
      <c r="L140" s="9">
        <f>TRUNC(F140 * H140, 2)</f>
        <v>7029.68</v>
      </c>
      <c r="M140" s="9">
        <f>TRUNC(F140 * I140, 2)</f>
        <v>0</v>
      </c>
      <c r="N140" s="9">
        <f>TRUNC(F140 * J140, 2)</f>
        <v>53113.18</v>
      </c>
      <c r="O140" s="9">
        <f>TRUNC(F140 * K140, 2)</f>
        <v>60142.87</v>
      </c>
    </row>
    <row r="141" spans="1:15" ht="39" customHeight="1" x14ac:dyDescent="0.2">
      <c r="A141" s="6" t="s">
        <v>266</v>
      </c>
      <c r="B141" s="8" t="s">
        <v>267</v>
      </c>
      <c r="C141" s="6" t="s">
        <v>33</v>
      </c>
      <c r="D141" s="6" t="s">
        <v>268</v>
      </c>
      <c r="E141" s="7" t="s">
        <v>269</v>
      </c>
      <c r="F141" s="8">
        <v>1562.1524999999999</v>
      </c>
      <c r="G141" s="9">
        <v>6.55</v>
      </c>
      <c r="H141" s="9">
        <v>0.74</v>
      </c>
      <c r="I141" s="9">
        <v>0</v>
      </c>
      <c r="J141" s="9">
        <v>7.6</v>
      </c>
      <c r="K141" s="9">
        <f>TRUNC(G141 * (1 + 27.39 / 100), 2)</f>
        <v>8.34</v>
      </c>
      <c r="L141" s="9">
        <f>TRUNC(F141 * H141, 2)</f>
        <v>1155.99</v>
      </c>
      <c r="M141" s="9">
        <f>TRUNC(F141 * I141, 2)</f>
        <v>0</v>
      </c>
      <c r="N141" s="9">
        <f>TRUNC(F141 * J141, 2)</f>
        <v>11872.35</v>
      </c>
      <c r="O141" s="9">
        <f>TRUNC(F141 * K141, 2)</f>
        <v>13028.35</v>
      </c>
    </row>
    <row r="142" spans="1:15" ht="39" customHeight="1" x14ac:dyDescent="0.2">
      <c r="A142" s="6" t="s">
        <v>270</v>
      </c>
      <c r="B142" s="8" t="s">
        <v>271</v>
      </c>
      <c r="C142" s="6" t="s">
        <v>33</v>
      </c>
      <c r="D142" s="6" t="s">
        <v>272</v>
      </c>
      <c r="E142" s="7" t="s">
        <v>35</v>
      </c>
      <c r="F142" s="8">
        <v>9257.2000000000007</v>
      </c>
      <c r="G142" s="9">
        <v>3.28</v>
      </c>
      <c r="H142" s="9">
        <v>1.1399999999999999</v>
      </c>
      <c r="I142" s="9">
        <v>0</v>
      </c>
      <c r="J142" s="9">
        <v>3.03</v>
      </c>
      <c r="K142" s="9">
        <f>TRUNC(G142 * (1 + 27.39 / 100), 2)</f>
        <v>4.17</v>
      </c>
      <c r="L142" s="9">
        <f>TRUNC(F142 * H142, 2)</f>
        <v>10553.2</v>
      </c>
      <c r="M142" s="9">
        <f>TRUNC(F142 * I142, 2)</f>
        <v>0</v>
      </c>
      <c r="N142" s="9">
        <f>TRUNC(F142 * J142, 2)</f>
        <v>28049.31</v>
      </c>
      <c r="O142" s="9">
        <f>TRUNC(F142 * K142, 2)</f>
        <v>38602.519999999997</v>
      </c>
    </row>
    <row r="143" spans="1:15" ht="24" customHeight="1" x14ac:dyDescent="0.2">
      <c r="A143" s="3" t="s">
        <v>273</v>
      </c>
      <c r="B143" s="3"/>
      <c r="C143" s="3"/>
      <c r="D143" s="3" t="s">
        <v>274</v>
      </c>
      <c r="E143" s="3"/>
      <c r="F143" s="4"/>
      <c r="G143" s="3"/>
      <c r="H143" s="3"/>
      <c r="I143" s="3"/>
      <c r="J143" s="3"/>
      <c r="K143" s="3"/>
      <c r="L143" s="3"/>
      <c r="M143" s="3"/>
      <c r="N143" s="3"/>
      <c r="O143" s="5">
        <v>936497.53</v>
      </c>
    </row>
    <row r="144" spans="1:15" ht="51.95" customHeight="1" x14ac:dyDescent="0.2">
      <c r="A144" s="6" t="s">
        <v>275</v>
      </c>
      <c r="B144" s="8" t="s">
        <v>276</v>
      </c>
      <c r="C144" s="6" t="s">
        <v>33</v>
      </c>
      <c r="D144" s="6" t="s">
        <v>277</v>
      </c>
      <c r="E144" s="7" t="s">
        <v>56</v>
      </c>
      <c r="F144" s="8">
        <v>241.15</v>
      </c>
      <c r="G144" s="9">
        <v>47.69</v>
      </c>
      <c r="H144" s="9">
        <v>14.05</v>
      </c>
      <c r="I144" s="9">
        <v>0</v>
      </c>
      <c r="J144" s="9">
        <v>46.7</v>
      </c>
      <c r="K144" s="9">
        <f t="shared" ref="K144:K151" si="50">TRUNC(G144 * (1 + 27.39 / 100), 2)</f>
        <v>60.75</v>
      </c>
      <c r="L144" s="9">
        <f t="shared" ref="L144:L151" si="51">TRUNC(F144 * H144, 2)</f>
        <v>3388.15</v>
      </c>
      <c r="M144" s="9">
        <f t="shared" ref="M144:M151" si="52">TRUNC(F144 * I144, 2)</f>
        <v>0</v>
      </c>
      <c r="N144" s="9">
        <f t="shared" ref="N144:N151" si="53">TRUNC(F144 * J144, 2)</f>
        <v>11261.7</v>
      </c>
      <c r="O144" s="9">
        <f t="shared" ref="O144:O151" si="54">TRUNC(F144 * K144, 2)</f>
        <v>14649.86</v>
      </c>
    </row>
    <row r="145" spans="1:15" ht="39" customHeight="1" x14ac:dyDescent="0.2">
      <c r="A145" s="6" t="s">
        <v>278</v>
      </c>
      <c r="B145" s="8" t="s">
        <v>279</v>
      </c>
      <c r="C145" s="6" t="s">
        <v>33</v>
      </c>
      <c r="D145" s="6" t="s">
        <v>280</v>
      </c>
      <c r="E145" s="7" t="s">
        <v>127</v>
      </c>
      <c r="F145" s="8">
        <v>2314.3000000000002</v>
      </c>
      <c r="G145" s="9">
        <v>141.94999999999999</v>
      </c>
      <c r="H145" s="9">
        <v>10.01</v>
      </c>
      <c r="I145" s="9">
        <v>0</v>
      </c>
      <c r="J145" s="9">
        <v>170.82</v>
      </c>
      <c r="K145" s="9">
        <f t="shared" si="50"/>
        <v>180.83</v>
      </c>
      <c r="L145" s="9">
        <f t="shared" si="51"/>
        <v>23166.14</v>
      </c>
      <c r="M145" s="9">
        <f t="shared" si="52"/>
        <v>0</v>
      </c>
      <c r="N145" s="9">
        <f t="shared" si="53"/>
        <v>395328.72</v>
      </c>
      <c r="O145" s="9">
        <f t="shared" si="54"/>
        <v>418494.86</v>
      </c>
    </row>
    <row r="146" spans="1:15" ht="51.95" customHeight="1" x14ac:dyDescent="0.2">
      <c r="A146" s="6" t="s">
        <v>281</v>
      </c>
      <c r="B146" s="8" t="s">
        <v>264</v>
      </c>
      <c r="C146" s="6" t="s">
        <v>33</v>
      </c>
      <c r="D146" s="6" t="s">
        <v>265</v>
      </c>
      <c r="E146" s="7" t="s">
        <v>127</v>
      </c>
      <c r="F146" s="8">
        <v>3008.59</v>
      </c>
      <c r="G146" s="9">
        <v>9.07</v>
      </c>
      <c r="H146" s="9">
        <v>1.35</v>
      </c>
      <c r="I146" s="9">
        <v>0</v>
      </c>
      <c r="J146" s="9">
        <v>10.199999999999999</v>
      </c>
      <c r="K146" s="9">
        <f t="shared" si="50"/>
        <v>11.55</v>
      </c>
      <c r="L146" s="9">
        <f t="shared" si="51"/>
        <v>4061.59</v>
      </c>
      <c r="M146" s="9">
        <f t="shared" si="52"/>
        <v>0</v>
      </c>
      <c r="N146" s="9">
        <f t="shared" si="53"/>
        <v>30687.61</v>
      </c>
      <c r="O146" s="9">
        <f t="shared" si="54"/>
        <v>34749.21</v>
      </c>
    </row>
    <row r="147" spans="1:15" ht="39" customHeight="1" x14ac:dyDescent="0.2">
      <c r="A147" s="6" t="s">
        <v>282</v>
      </c>
      <c r="B147" s="8" t="s">
        <v>283</v>
      </c>
      <c r="C147" s="6" t="s">
        <v>33</v>
      </c>
      <c r="D147" s="6" t="s">
        <v>284</v>
      </c>
      <c r="E147" s="7" t="s">
        <v>269</v>
      </c>
      <c r="F147" s="8">
        <v>27077.31</v>
      </c>
      <c r="G147" s="9">
        <v>2.27</v>
      </c>
      <c r="H147" s="9">
        <v>0.24</v>
      </c>
      <c r="I147" s="9">
        <v>0</v>
      </c>
      <c r="J147" s="9">
        <v>2.65</v>
      </c>
      <c r="K147" s="9">
        <f t="shared" si="50"/>
        <v>2.89</v>
      </c>
      <c r="L147" s="9">
        <f t="shared" si="51"/>
        <v>6498.55</v>
      </c>
      <c r="M147" s="9">
        <f t="shared" si="52"/>
        <v>0</v>
      </c>
      <c r="N147" s="9">
        <f t="shared" si="53"/>
        <v>71754.87</v>
      </c>
      <c r="O147" s="9">
        <f t="shared" si="54"/>
        <v>78253.42</v>
      </c>
    </row>
    <row r="148" spans="1:15" ht="39" customHeight="1" x14ac:dyDescent="0.2">
      <c r="A148" s="6" t="s">
        <v>285</v>
      </c>
      <c r="B148" s="8" t="s">
        <v>286</v>
      </c>
      <c r="C148" s="6" t="s">
        <v>33</v>
      </c>
      <c r="D148" s="6" t="s">
        <v>287</v>
      </c>
      <c r="E148" s="7" t="s">
        <v>127</v>
      </c>
      <c r="F148" s="8">
        <v>1388.58</v>
      </c>
      <c r="G148" s="9">
        <v>158.12</v>
      </c>
      <c r="H148" s="9">
        <v>9.27</v>
      </c>
      <c r="I148" s="9">
        <v>0</v>
      </c>
      <c r="J148" s="9">
        <v>192.15</v>
      </c>
      <c r="K148" s="9">
        <f t="shared" si="50"/>
        <v>201.42</v>
      </c>
      <c r="L148" s="9">
        <f t="shared" si="51"/>
        <v>12872.13</v>
      </c>
      <c r="M148" s="9">
        <f t="shared" si="52"/>
        <v>0</v>
      </c>
      <c r="N148" s="9">
        <f t="shared" si="53"/>
        <v>266815.64</v>
      </c>
      <c r="O148" s="9">
        <f t="shared" si="54"/>
        <v>279687.78000000003</v>
      </c>
    </row>
    <row r="149" spans="1:15" ht="51.95" customHeight="1" x14ac:dyDescent="0.2">
      <c r="A149" s="6" t="s">
        <v>288</v>
      </c>
      <c r="B149" s="8" t="s">
        <v>264</v>
      </c>
      <c r="C149" s="6" t="s">
        <v>33</v>
      </c>
      <c r="D149" s="6" t="s">
        <v>265</v>
      </c>
      <c r="E149" s="7" t="s">
        <v>127</v>
      </c>
      <c r="F149" s="8">
        <v>1805.154</v>
      </c>
      <c r="G149" s="9">
        <v>9.07</v>
      </c>
      <c r="H149" s="9">
        <v>1.35</v>
      </c>
      <c r="I149" s="9">
        <v>0</v>
      </c>
      <c r="J149" s="9">
        <v>10.199999999999999</v>
      </c>
      <c r="K149" s="9">
        <f t="shared" si="50"/>
        <v>11.55</v>
      </c>
      <c r="L149" s="9">
        <f t="shared" si="51"/>
        <v>2436.9499999999998</v>
      </c>
      <c r="M149" s="9">
        <f t="shared" si="52"/>
        <v>0</v>
      </c>
      <c r="N149" s="9">
        <f t="shared" si="53"/>
        <v>18412.57</v>
      </c>
      <c r="O149" s="9">
        <f t="shared" si="54"/>
        <v>20849.52</v>
      </c>
    </row>
    <row r="150" spans="1:15" ht="39" customHeight="1" x14ac:dyDescent="0.2">
      <c r="A150" s="6" t="s">
        <v>289</v>
      </c>
      <c r="B150" s="8" t="s">
        <v>283</v>
      </c>
      <c r="C150" s="6" t="s">
        <v>33</v>
      </c>
      <c r="D150" s="6" t="s">
        <v>284</v>
      </c>
      <c r="E150" s="7" t="s">
        <v>269</v>
      </c>
      <c r="F150" s="8">
        <v>16246.386</v>
      </c>
      <c r="G150" s="9">
        <v>2.27</v>
      </c>
      <c r="H150" s="9">
        <v>0.24</v>
      </c>
      <c r="I150" s="9">
        <v>0</v>
      </c>
      <c r="J150" s="9">
        <v>2.65</v>
      </c>
      <c r="K150" s="9">
        <f t="shared" si="50"/>
        <v>2.89</v>
      </c>
      <c r="L150" s="9">
        <f t="shared" si="51"/>
        <v>3899.13</v>
      </c>
      <c r="M150" s="9">
        <f t="shared" si="52"/>
        <v>0</v>
      </c>
      <c r="N150" s="9">
        <f t="shared" si="53"/>
        <v>43052.92</v>
      </c>
      <c r="O150" s="9">
        <f t="shared" si="54"/>
        <v>46952.05</v>
      </c>
    </row>
    <row r="151" spans="1:15" ht="24" customHeight="1" x14ac:dyDescent="0.2">
      <c r="A151" s="6" t="s">
        <v>290</v>
      </c>
      <c r="B151" s="8" t="s">
        <v>291</v>
      </c>
      <c r="C151" s="6" t="s">
        <v>144</v>
      </c>
      <c r="D151" s="6" t="s">
        <v>292</v>
      </c>
      <c r="E151" s="7" t="s">
        <v>35</v>
      </c>
      <c r="F151" s="8">
        <v>9257.2000000000007</v>
      </c>
      <c r="G151" s="9">
        <v>3.64</v>
      </c>
      <c r="H151" s="9">
        <v>7.0000000000000007E-2</v>
      </c>
      <c r="I151" s="9">
        <v>0.52</v>
      </c>
      <c r="J151" s="9">
        <v>4.04</v>
      </c>
      <c r="K151" s="9">
        <f t="shared" si="50"/>
        <v>4.63</v>
      </c>
      <c r="L151" s="9">
        <f t="shared" si="51"/>
        <v>648</v>
      </c>
      <c r="M151" s="9">
        <f t="shared" si="52"/>
        <v>4813.74</v>
      </c>
      <c r="N151" s="9">
        <f t="shared" si="53"/>
        <v>37399.08</v>
      </c>
      <c r="O151" s="9">
        <f t="shared" si="54"/>
        <v>42860.83</v>
      </c>
    </row>
    <row r="152" spans="1:15" ht="24" customHeight="1" x14ac:dyDescent="0.2">
      <c r="A152" s="3" t="s">
        <v>293</v>
      </c>
      <c r="B152" s="3"/>
      <c r="C152" s="3"/>
      <c r="D152" s="3" t="s">
        <v>294</v>
      </c>
      <c r="E152" s="3"/>
      <c r="F152" s="4"/>
      <c r="G152" s="3"/>
      <c r="H152" s="3"/>
      <c r="I152" s="3"/>
      <c r="J152" s="3"/>
      <c r="K152" s="3"/>
      <c r="L152" s="3"/>
      <c r="M152" s="3"/>
      <c r="N152" s="3"/>
      <c r="O152" s="5">
        <v>938257.47</v>
      </c>
    </row>
    <row r="153" spans="1:15" ht="24" customHeight="1" x14ac:dyDescent="0.2">
      <c r="A153" s="6" t="s">
        <v>295</v>
      </c>
      <c r="B153" s="8" t="s">
        <v>296</v>
      </c>
      <c r="C153" s="6" t="s">
        <v>144</v>
      </c>
      <c r="D153" s="6" t="s">
        <v>297</v>
      </c>
      <c r="E153" s="7" t="s">
        <v>35</v>
      </c>
      <c r="F153" s="8">
        <v>9257.2000000000007</v>
      </c>
      <c r="G153" s="9">
        <v>1.48</v>
      </c>
      <c r="H153" s="9">
        <v>0.05</v>
      </c>
      <c r="I153" s="9">
        <v>0.36</v>
      </c>
      <c r="J153" s="9">
        <v>1.47</v>
      </c>
      <c r="K153" s="9">
        <f>TRUNC(G153 * (1 + 27.39 / 100), 2)</f>
        <v>1.88</v>
      </c>
      <c r="L153" s="9">
        <f>TRUNC(F153 * H153, 2)</f>
        <v>462.86</v>
      </c>
      <c r="M153" s="9">
        <f>TRUNC(F153 * I153, 2)</f>
        <v>3332.59</v>
      </c>
      <c r="N153" s="9">
        <f>TRUNC(F153 * J153, 2)</f>
        <v>13608.08</v>
      </c>
      <c r="O153" s="9">
        <f>TRUNC(F153 * K153, 2)</f>
        <v>17403.53</v>
      </c>
    </row>
    <row r="154" spans="1:15" ht="39" customHeight="1" x14ac:dyDescent="0.2">
      <c r="A154" s="6" t="s">
        <v>298</v>
      </c>
      <c r="B154" s="8" t="s">
        <v>299</v>
      </c>
      <c r="C154" s="6" t="s">
        <v>33</v>
      </c>
      <c r="D154" s="6" t="s">
        <v>300</v>
      </c>
      <c r="E154" s="7" t="s">
        <v>127</v>
      </c>
      <c r="F154" s="8">
        <v>462.86</v>
      </c>
      <c r="G154" s="9">
        <v>1352.62</v>
      </c>
      <c r="H154" s="9">
        <v>58.45</v>
      </c>
      <c r="I154" s="9">
        <v>0</v>
      </c>
      <c r="J154" s="9">
        <v>1664.65</v>
      </c>
      <c r="K154" s="9">
        <f>TRUNC(G154 * (1 + 27.39 / 100), 2)</f>
        <v>1723.1</v>
      </c>
      <c r="L154" s="9">
        <f>TRUNC(F154 * H154, 2)</f>
        <v>27054.16</v>
      </c>
      <c r="M154" s="9">
        <f>TRUNC(F154 * I154, 2)</f>
        <v>0</v>
      </c>
      <c r="N154" s="9">
        <f>TRUNC(F154 * J154, 2)</f>
        <v>770499.89</v>
      </c>
      <c r="O154" s="9">
        <f>TRUNC(F154 * K154, 2)</f>
        <v>797554.06</v>
      </c>
    </row>
    <row r="155" spans="1:15" ht="26.1" customHeight="1" x14ac:dyDescent="0.2">
      <c r="A155" s="6" t="s">
        <v>301</v>
      </c>
      <c r="B155" s="8" t="s">
        <v>302</v>
      </c>
      <c r="C155" s="6" t="s">
        <v>33</v>
      </c>
      <c r="D155" s="6" t="s">
        <v>303</v>
      </c>
      <c r="E155" s="7" t="s">
        <v>127</v>
      </c>
      <c r="F155" s="8">
        <v>509.14600000000002</v>
      </c>
      <c r="G155" s="9">
        <v>13.15</v>
      </c>
      <c r="H155" s="9">
        <v>1.58</v>
      </c>
      <c r="I155" s="9">
        <v>0</v>
      </c>
      <c r="J155" s="9">
        <v>15.17</v>
      </c>
      <c r="K155" s="9">
        <f>TRUNC(G155 * (1 + 27.39 / 100), 2)</f>
        <v>16.75</v>
      </c>
      <c r="L155" s="9">
        <f>TRUNC(F155 * H155, 2)</f>
        <v>804.45</v>
      </c>
      <c r="M155" s="9">
        <f>TRUNC(F155 * I155, 2)</f>
        <v>0</v>
      </c>
      <c r="N155" s="9">
        <f>TRUNC(F155 * J155, 2)</f>
        <v>7723.74</v>
      </c>
      <c r="O155" s="9">
        <f>TRUNC(F155 * K155, 2)</f>
        <v>8528.19</v>
      </c>
    </row>
    <row r="156" spans="1:15" ht="39" customHeight="1" x14ac:dyDescent="0.2">
      <c r="A156" s="6" t="s">
        <v>304</v>
      </c>
      <c r="B156" s="8" t="s">
        <v>283</v>
      </c>
      <c r="C156" s="6" t="s">
        <v>33</v>
      </c>
      <c r="D156" s="6" t="s">
        <v>284</v>
      </c>
      <c r="E156" s="7" t="s">
        <v>269</v>
      </c>
      <c r="F156" s="8">
        <v>39713.387999999999</v>
      </c>
      <c r="G156" s="9">
        <v>2.27</v>
      </c>
      <c r="H156" s="9">
        <v>0.24</v>
      </c>
      <c r="I156" s="9">
        <v>0</v>
      </c>
      <c r="J156" s="9">
        <v>2.65</v>
      </c>
      <c r="K156" s="9">
        <f>TRUNC(G156 * (1 + 27.39 / 100), 2)</f>
        <v>2.89</v>
      </c>
      <c r="L156" s="9">
        <f>TRUNC(F156 * H156, 2)</f>
        <v>9531.2099999999991</v>
      </c>
      <c r="M156" s="9">
        <f>TRUNC(F156 * I156, 2)</f>
        <v>0</v>
      </c>
      <c r="N156" s="9">
        <f>TRUNC(F156 * J156, 2)</f>
        <v>105240.47</v>
      </c>
      <c r="O156" s="9">
        <f>TRUNC(F156 * K156, 2)</f>
        <v>114771.69</v>
      </c>
    </row>
    <row r="157" spans="1:15" ht="24" customHeight="1" x14ac:dyDescent="0.2">
      <c r="A157" s="3" t="s">
        <v>305</v>
      </c>
      <c r="B157" s="3"/>
      <c r="C157" s="3"/>
      <c r="D157" s="3" t="s">
        <v>306</v>
      </c>
      <c r="E157" s="3"/>
      <c r="F157" s="4"/>
      <c r="G157" s="3"/>
      <c r="H157" s="3"/>
      <c r="I157" s="3"/>
      <c r="J157" s="3"/>
      <c r="K157" s="3"/>
      <c r="L157" s="3"/>
      <c r="M157" s="3"/>
      <c r="N157" s="3"/>
      <c r="O157" s="5">
        <v>938257.47</v>
      </c>
    </row>
    <row r="158" spans="1:15" ht="24" customHeight="1" x14ac:dyDescent="0.2">
      <c r="A158" s="6" t="s">
        <v>307</v>
      </c>
      <c r="B158" s="8" t="s">
        <v>296</v>
      </c>
      <c r="C158" s="6" t="s">
        <v>144</v>
      </c>
      <c r="D158" s="6" t="s">
        <v>297</v>
      </c>
      <c r="E158" s="7" t="s">
        <v>35</v>
      </c>
      <c r="F158" s="8">
        <v>9257.2000000000007</v>
      </c>
      <c r="G158" s="9">
        <v>1.48</v>
      </c>
      <c r="H158" s="9">
        <v>0.05</v>
      </c>
      <c r="I158" s="9">
        <v>0.36</v>
      </c>
      <c r="J158" s="9">
        <v>1.47</v>
      </c>
      <c r="K158" s="9">
        <f>TRUNC(G158 * (1 + 27.39 / 100), 2)</f>
        <v>1.88</v>
      </c>
      <c r="L158" s="9">
        <f>TRUNC(F158 * H158, 2)</f>
        <v>462.86</v>
      </c>
      <c r="M158" s="9">
        <f>TRUNC(F158 * I158, 2)</f>
        <v>3332.59</v>
      </c>
      <c r="N158" s="9">
        <f>TRUNC(F158 * J158, 2)</f>
        <v>13608.08</v>
      </c>
      <c r="O158" s="9">
        <f>TRUNC(F158 * K158, 2)</f>
        <v>17403.53</v>
      </c>
    </row>
    <row r="159" spans="1:15" ht="39" customHeight="1" x14ac:dyDescent="0.2">
      <c r="A159" s="6" t="s">
        <v>308</v>
      </c>
      <c r="B159" s="8" t="s">
        <v>299</v>
      </c>
      <c r="C159" s="6" t="s">
        <v>33</v>
      </c>
      <c r="D159" s="6" t="s">
        <v>300</v>
      </c>
      <c r="E159" s="7" t="s">
        <v>127</v>
      </c>
      <c r="F159" s="8">
        <v>462.86</v>
      </c>
      <c r="G159" s="9">
        <v>1352.62</v>
      </c>
      <c r="H159" s="9">
        <v>58.45</v>
      </c>
      <c r="I159" s="9">
        <v>0</v>
      </c>
      <c r="J159" s="9">
        <v>1664.65</v>
      </c>
      <c r="K159" s="9">
        <f>TRUNC(G159 * (1 + 27.39 / 100), 2)</f>
        <v>1723.1</v>
      </c>
      <c r="L159" s="9">
        <f>TRUNC(F159 * H159, 2)</f>
        <v>27054.16</v>
      </c>
      <c r="M159" s="9">
        <f>TRUNC(F159 * I159, 2)</f>
        <v>0</v>
      </c>
      <c r="N159" s="9">
        <f>TRUNC(F159 * J159, 2)</f>
        <v>770499.89</v>
      </c>
      <c r="O159" s="9">
        <f>TRUNC(F159 * K159, 2)</f>
        <v>797554.06</v>
      </c>
    </row>
    <row r="160" spans="1:15" ht="26.1" customHeight="1" x14ac:dyDescent="0.2">
      <c r="A160" s="6" t="s">
        <v>309</v>
      </c>
      <c r="B160" s="8" t="s">
        <v>302</v>
      </c>
      <c r="C160" s="6" t="s">
        <v>33</v>
      </c>
      <c r="D160" s="6" t="s">
        <v>303</v>
      </c>
      <c r="E160" s="7" t="s">
        <v>127</v>
      </c>
      <c r="F160" s="8">
        <v>509.14600000000002</v>
      </c>
      <c r="G160" s="9">
        <v>13.15</v>
      </c>
      <c r="H160" s="9">
        <v>1.58</v>
      </c>
      <c r="I160" s="9">
        <v>0</v>
      </c>
      <c r="J160" s="9">
        <v>15.17</v>
      </c>
      <c r="K160" s="9">
        <f>TRUNC(G160 * (1 + 27.39 / 100), 2)</f>
        <v>16.75</v>
      </c>
      <c r="L160" s="9">
        <f>TRUNC(F160 * H160, 2)</f>
        <v>804.45</v>
      </c>
      <c r="M160" s="9">
        <f>TRUNC(F160 * I160, 2)</f>
        <v>0</v>
      </c>
      <c r="N160" s="9">
        <f>TRUNC(F160 * J160, 2)</f>
        <v>7723.74</v>
      </c>
      <c r="O160" s="9">
        <f>TRUNC(F160 * K160, 2)</f>
        <v>8528.19</v>
      </c>
    </row>
    <row r="161" spans="1:15" ht="39" customHeight="1" x14ac:dyDescent="0.2">
      <c r="A161" s="6" t="s">
        <v>310</v>
      </c>
      <c r="B161" s="8" t="s">
        <v>283</v>
      </c>
      <c r="C161" s="6" t="s">
        <v>33</v>
      </c>
      <c r="D161" s="6" t="s">
        <v>284</v>
      </c>
      <c r="E161" s="7" t="s">
        <v>269</v>
      </c>
      <c r="F161" s="8">
        <v>39713.387999999999</v>
      </c>
      <c r="G161" s="9">
        <v>2.27</v>
      </c>
      <c r="H161" s="9">
        <v>0.24</v>
      </c>
      <c r="I161" s="9">
        <v>0</v>
      </c>
      <c r="J161" s="9">
        <v>2.65</v>
      </c>
      <c r="K161" s="9">
        <f>TRUNC(G161 * (1 + 27.39 / 100), 2)</f>
        <v>2.89</v>
      </c>
      <c r="L161" s="9">
        <f>TRUNC(F161 * H161, 2)</f>
        <v>9531.2099999999991</v>
      </c>
      <c r="M161" s="9">
        <f>TRUNC(F161 * I161, 2)</f>
        <v>0</v>
      </c>
      <c r="N161" s="9">
        <f>TRUNC(F161 * J161, 2)</f>
        <v>105240.47</v>
      </c>
      <c r="O161" s="9">
        <f>TRUNC(F161 * K161, 2)</f>
        <v>114771.69</v>
      </c>
    </row>
    <row r="162" spans="1:15" ht="26.1" customHeight="1" x14ac:dyDescent="0.2">
      <c r="A162" s="3" t="s">
        <v>311</v>
      </c>
      <c r="B162" s="3"/>
      <c r="C162" s="3"/>
      <c r="D162" s="3" t="s">
        <v>312</v>
      </c>
      <c r="E162" s="3"/>
      <c r="F162" s="4"/>
      <c r="G162" s="3"/>
      <c r="H162" s="3"/>
      <c r="I162" s="3"/>
      <c r="J162" s="3"/>
      <c r="K162" s="3"/>
      <c r="L162" s="3"/>
      <c r="M162" s="3"/>
      <c r="N162" s="3"/>
      <c r="O162" s="5">
        <v>895051.14</v>
      </c>
    </row>
    <row r="163" spans="1:15" ht="24" customHeight="1" x14ac:dyDescent="0.2">
      <c r="A163" s="3" t="s">
        <v>313</v>
      </c>
      <c r="B163" s="3"/>
      <c r="C163" s="3"/>
      <c r="D163" s="3" t="s">
        <v>259</v>
      </c>
      <c r="E163" s="3"/>
      <c r="F163" s="4"/>
      <c r="G163" s="3"/>
      <c r="H163" s="3"/>
      <c r="I163" s="3"/>
      <c r="J163" s="3"/>
      <c r="K163" s="3"/>
      <c r="L163" s="3"/>
      <c r="M163" s="3"/>
      <c r="N163" s="3"/>
      <c r="O163" s="5">
        <v>51052.84</v>
      </c>
    </row>
    <row r="164" spans="1:15" ht="39" customHeight="1" x14ac:dyDescent="0.2">
      <c r="A164" s="6" t="s">
        <v>314</v>
      </c>
      <c r="B164" s="8" t="s">
        <v>261</v>
      </c>
      <c r="C164" s="6" t="s">
        <v>33</v>
      </c>
      <c r="D164" s="6" t="s">
        <v>262</v>
      </c>
      <c r="E164" s="7" t="s">
        <v>127</v>
      </c>
      <c r="F164" s="8">
        <v>1630.04</v>
      </c>
      <c r="G164" s="9">
        <v>2.62</v>
      </c>
      <c r="H164" s="9">
        <v>0.79</v>
      </c>
      <c r="I164" s="9">
        <v>0</v>
      </c>
      <c r="J164" s="9">
        <v>2.54</v>
      </c>
      <c r="K164" s="9">
        <f>TRUNC(G164 * (1 + 27.39 / 100), 2)</f>
        <v>3.33</v>
      </c>
      <c r="L164" s="9">
        <f>TRUNC(F164 * H164, 2)</f>
        <v>1287.73</v>
      </c>
      <c r="M164" s="9">
        <f>TRUNC(F164 * I164, 2)</f>
        <v>0</v>
      </c>
      <c r="N164" s="9">
        <f>TRUNC(F164 * J164, 2)</f>
        <v>4140.3</v>
      </c>
      <c r="O164" s="9">
        <f>TRUNC(F164 * K164, 2)</f>
        <v>5428.03</v>
      </c>
    </row>
    <row r="165" spans="1:15" ht="51.95" customHeight="1" x14ac:dyDescent="0.2">
      <c r="A165" s="6" t="s">
        <v>315</v>
      </c>
      <c r="B165" s="8" t="s">
        <v>264</v>
      </c>
      <c r="C165" s="6" t="s">
        <v>33</v>
      </c>
      <c r="D165" s="6" t="s">
        <v>265</v>
      </c>
      <c r="E165" s="7" t="s">
        <v>127</v>
      </c>
      <c r="F165" s="8">
        <v>2037.55</v>
      </c>
      <c r="G165" s="9">
        <v>9.07</v>
      </c>
      <c r="H165" s="9">
        <v>1.35</v>
      </c>
      <c r="I165" s="9">
        <v>0</v>
      </c>
      <c r="J165" s="9">
        <v>10.199999999999999</v>
      </c>
      <c r="K165" s="9">
        <f>TRUNC(G165 * (1 + 27.39 / 100), 2)</f>
        <v>11.55</v>
      </c>
      <c r="L165" s="9">
        <f>TRUNC(F165 * H165, 2)</f>
        <v>2750.69</v>
      </c>
      <c r="M165" s="9">
        <f>TRUNC(F165 * I165, 2)</f>
        <v>0</v>
      </c>
      <c r="N165" s="9">
        <f>TRUNC(F165 * J165, 2)</f>
        <v>20783.009999999998</v>
      </c>
      <c r="O165" s="9">
        <f>TRUNC(F165 * K165, 2)</f>
        <v>23533.7</v>
      </c>
    </row>
    <row r="166" spans="1:15" ht="39" customHeight="1" x14ac:dyDescent="0.2">
      <c r="A166" s="6" t="s">
        <v>316</v>
      </c>
      <c r="B166" s="8" t="s">
        <v>267</v>
      </c>
      <c r="C166" s="6" t="s">
        <v>33</v>
      </c>
      <c r="D166" s="6" t="s">
        <v>268</v>
      </c>
      <c r="E166" s="7" t="s">
        <v>269</v>
      </c>
      <c r="F166" s="8">
        <v>611.26499999999999</v>
      </c>
      <c r="G166" s="9">
        <v>6.55</v>
      </c>
      <c r="H166" s="9">
        <v>0.74</v>
      </c>
      <c r="I166" s="9">
        <v>0</v>
      </c>
      <c r="J166" s="9">
        <v>7.6</v>
      </c>
      <c r="K166" s="9">
        <f>TRUNC(G166 * (1 + 27.39 / 100), 2)</f>
        <v>8.34</v>
      </c>
      <c r="L166" s="9">
        <f>TRUNC(F166 * H166, 2)</f>
        <v>452.33</v>
      </c>
      <c r="M166" s="9">
        <f>TRUNC(F166 * I166, 2)</f>
        <v>0</v>
      </c>
      <c r="N166" s="9">
        <f>TRUNC(F166 * J166, 2)</f>
        <v>4645.6099999999997</v>
      </c>
      <c r="O166" s="9">
        <f>TRUNC(F166 * K166, 2)</f>
        <v>5097.95</v>
      </c>
    </row>
    <row r="167" spans="1:15" ht="39" customHeight="1" x14ac:dyDescent="0.2">
      <c r="A167" s="6" t="s">
        <v>317</v>
      </c>
      <c r="B167" s="8" t="s">
        <v>271</v>
      </c>
      <c r="C167" s="6" t="s">
        <v>33</v>
      </c>
      <c r="D167" s="6" t="s">
        <v>272</v>
      </c>
      <c r="E167" s="7" t="s">
        <v>35</v>
      </c>
      <c r="F167" s="8">
        <v>4075.1</v>
      </c>
      <c r="G167" s="9">
        <v>3.28</v>
      </c>
      <c r="H167" s="9">
        <v>1.1399999999999999</v>
      </c>
      <c r="I167" s="9">
        <v>0</v>
      </c>
      <c r="J167" s="9">
        <v>3.03</v>
      </c>
      <c r="K167" s="9">
        <f>TRUNC(G167 * (1 + 27.39 / 100), 2)</f>
        <v>4.17</v>
      </c>
      <c r="L167" s="9">
        <f>TRUNC(F167 * H167, 2)</f>
        <v>4645.6099999999997</v>
      </c>
      <c r="M167" s="9">
        <f>TRUNC(F167 * I167, 2)</f>
        <v>0</v>
      </c>
      <c r="N167" s="9">
        <f>TRUNC(F167 * J167, 2)</f>
        <v>12347.55</v>
      </c>
      <c r="O167" s="9">
        <f>TRUNC(F167 * K167, 2)</f>
        <v>16993.16</v>
      </c>
    </row>
    <row r="168" spans="1:15" ht="24" customHeight="1" x14ac:dyDescent="0.2">
      <c r="A168" s="3" t="s">
        <v>318</v>
      </c>
      <c r="B168" s="3"/>
      <c r="C168" s="3"/>
      <c r="D168" s="3" t="s">
        <v>274</v>
      </c>
      <c r="E168" s="3"/>
      <c r="F168" s="4"/>
      <c r="G168" s="3"/>
      <c r="H168" s="3"/>
      <c r="I168" s="3"/>
      <c r="J168" s="3"/>
      <c r="K168" s="3"/>
      <c r="L168" s="3"/>
      <c r="M168" s="3"/>
      <c r="N168" s="3"/>
      <c r="O168" s="5">
        <v>430969.21</v>
      </c>
    </row>
    <row r="169" spans="1:15" ht="51.95" customHeight="1" x14ac:dyDescent="0.2">
      <c r="A169" s="6" t="s">
        <v>319</v>
      </c>
      <c r="B169" s="8" t="s">
        <v>276</v>
      </c>
      <c r="C169" s="6" t="s">
        <v>33</v>
      </c>
      <c r="D169" s="6" t="s">
        <v>277</v>
      </c>
      <c r="E169" s="7" t="s">
        <v>56</v>
      </c>
      <c r="F169" s="8">
        <v>414.22</v>
      </c>
      <c r="G169" s="9">
        <v>47.69</v>
      </c>
      <c r="H169" s="9">
        <v>14.05</v>
      </c>
      <c r="I169" s="9">
        <v>0</v>
      </c>
      <c r="J169" s="9">
        <v>46.7</v>
      </c>
      <c r="K169" s="9">
        <f t="shared" ref="K169:K176" si="55">TRUNC(G169 * (1 + 27.39 / 100), 2)</f>
        <v>60.75</v>
      </c>
      <c r="L169" s="9">
        <f t="shared" ref="L169:L176" si="56">TRUNC(F169 * H169, 2)</f>
        <v>5819.79</v>
      </c>
      <c r="M169" s="9">
        <f t="shared" ref="M169:M176" si="57">TRUNC(F169 * I169, 2)</f>
        <v>0</v>
      </c>
      <c r="N169" s="9">
        <f t="shared" ref="N169:N176" si="58">TRUNC(F169 * J169, 2)</f>
        <v>19344.07</v>
      </c>
      <c r="O169" s="9">
        <f t="shared" ref="O169:O176" si="59">TRUNC(F169 * K169, 2)</f>
        <v>25163.86</v>
      </c>
    </row>
    <row r="170" spans="1:15" ht="39" customHeight="1" x14ac:dyDescent="0.2">
      <c r="A170" s="6" t="s">
        <v>320</v>
      </c>
      <c r="B170" s="8" t="s">
        <v>279</v>
      </c>
      <c r="C170" s="6" t="s">
        <v>33</v>
      </c>
      <c r="D170" s="6" t="s">
        <v>280</v>
      </c>
      <c r="E170" s="7" t="s">
        <v>127</v>
      </c>
      <c r="F170" s="8">
        <v>1018.775</v>
      </c>
      <c r="G170" s="9">
        <v>141.94999999999999</v>
      </c>
      <c r="H170" s="9">
        <v>10.01</v>
      </c>
      <c r="I170" s="9">
        <v>0</v>
      </c>
      <c r="J170" s="9">
        <v>170.82</v>
      </c>
      <c r="K170" s="9">
        <f t="shared" si="55"/>
        <v>180.83</v>
      </c>
      <c r="L170" s="9">
        <f t="shared" si="56"/>
        <v>10197.93</v>
      </c>
      <c r="M170" s="9">
        <f t="shared" si="57"/>
        <v>0</v>
      </c>
      <c r="N170" s="9">
        <f t="shared" si="58"/>
        <v>174027.14</v>
      </c>
      <c r="O170" s="9">
        <f t="shared" si="59"/>
        <v>184225.08</v>
      </c>
    </row>
    <row r="171" spans="1:15" ht="51.95" customHeight="1" x14ac:dyDescent="0.2">
      <c r="A171" s="6" t="s">
        <v>321</v>
      </c>
      <c r="B171" s="8" t="s">
        <v>264</v>
      </c>
      <c r="C171" s="6" t="s">
        <v>33</v>
      </c>
      <c r="D171" s="6" t="s">
        <v>265</v>
      </c>
      <c r="E171" s="7" t="s">
        <v>127</v>
      </c>
      <c r="F171" s="8">
        <v>1324.4075</v>
      </c>
      <c r="G171" s="9">
        <v>9.07</v>
      </c>
      <c r="H171" s="9">
        <v>1.35</v>
      </c>
      <c r="I171" s="9">
        <v>0</v>
      </c>
      <c r="J171" s="9">
        <v>10.199999999999999</v>
      </c>
      <c r="K171" s="9">
        <f t="shared" si="55"/>
        <v>11.55</v>
      </c>
      <c r="L171" s="9">
        <f t="shared" si="56"/>
        <v>1787.95</v>
      </c>
      <c r="M171" s="9">
        <f t="shared" si="57"/>
        <v>0</v>
      </c>
      <c r="N171" s="9">
        <f t="shared" si="58"/>
        <v>13508.95</v>
      </c>
      <c r="O171" s="9">
        <f t="shared" si="59"/>
        <v>15296.9</v>
      </c>
    </row>
    <row r="172" spans="1:15" ht="39" customHeight="1" x14ac:dyDescent="0.2">
      <c r="A172" s="6" t="s">
        <v>322</v>
      </c>
      <c r="B172" s="8" t="s">
        <v>283</v>
      </c>
      <c r="C172" s="6" t="s">
        <v>33</v>
      </c>
      <c r="D172" s="6" t="s">
        <v>284</v>
      </c>
      <c r="E172" s="7" t="s">
        <v>269</v>
      </c>
      <c r="F172" s="8">
        <v>11919.6675</v>
      </c>
      <c r="G172" s="9">
        <v>2.27</v>
      </c>
      <c r="H172" s="9">
        <v>0.24</v>
      </c>
      <c r="I172" s="9">
        <v>0</v>
      </c>
      <c r="J172" s="9">
        <v>2.65</v>
      </c>
      <c r="K172" s="9">
        <f t="shared" si="55"/>
        <v>2.89</v>
      </c>
      <c r="L172" s="9">
        <f t="shared" si="56"/>
        <v>2860.72</v>
      </c>
      <c r="M172" s="9">
        <f t="shared" si="57"/>
        <v>0</v>
      </c>
      <c r="N172" s="9">
        <f t="shared" si="58"/>
        <v>31587.11</v>
      </c>
      <c r="O172" s="9">
        <f t="shared" si="59"/>
        <v>34447.83</v>
      </c>
    </row>
    <row r="173" spans="1:15" ht="39" customHeight="1" x14ac:dyDescent="0.2">
      <c r="A173" s="6" t="s">
        <v>323</v>
      </c>
      <c r="B173" s="8" t="s">
        <v>286</v>
      </c>
      <c r="C173" s="6" t="s">
        <v>33</v>
      </c>
      <c r="D173" s="6" t="s">
        <v>287</v>
      </c>
      <c r="E173" s="7" t="s">
        <v>127</v>
      </c>
      <c r="F173" s="8">
        <v>611.26499999999999</v>
      </c>
      <c r="G173" s="9">
        <v>158.12</v>
      </c>
      <c r="H173" s="9">
        <v>9.27</v>
      </c>
      <c r="I173" s="9">
        <v>0</v>
      </c>
      <c r="J173" s="9">
        <v>192.15</v>
      </c>
      <c r="K173" s="9">
        <f t="shared" si="55"/>
        <v>201.42</v>
      </c>
      <c r="L173" s="9">
        <f t="shared" si="56"/>
        <v>5666.42</v>
      </c>
      <c r="M173" s="9">
        <f t="shared" si="57"/>
        <v>0</v>
      </c>
      <c r="N173" s="9">
        <f t="shared" si="58"/>
        <v>117454.56</v>
      </c>
      <c r="O173" s="9">
        <f t="shared" si="59"/>
        <v>123120.99</v>
      </c>
    </row>
    <row r="174" spans="1:15" ht="51.95" customHeight="1" x14ac:dyDescent="0.2">
      <c r="A174" s="6" t="s">
        <v>324</v>
      </c>
      <c r="B174" s="8" t="s">
        <v>264</v>
      </c>
      <c r="C174" s="6" t="s">
        <v>33</v>
      </c>
      <c r="D174" s="6" t="s">
        <v>265</v>
      </c>
      <c r="E174" s="7" t="s">
        <v>127</v>
      </c>
      <c r="F174" s="8">
        <v>794.64449999999999</v>
      </c>
      <c r="G174" s="9">
        <v>9.07</v>
      </c>
      <c r="H174" s="9">
        <v>1.35</v>
      </c>
      <c r="I174" s="9">
        <v>0</v>
      </c>
      <c r="J174" s="9">
        <v>10.199999999999999</v>
      </c>
      <c r="K174" s="9">
        <f t="shared" si="55"/>
        <v>11.55</v>
      </c>
      <c r="L174" s="9">
        <f t="shared" si="56"/>
        <v>1072.77</v>
      </c>
      <c r="M174" s="9">
        <f t="shared" si="57"/>
        <v>0</v>
      </c>
      <c r="N174" s="9">
        <f t="shared" si="58"/>
        <v>8105.37</v>
      </c>
      <c r="O174" s="9">
        <f t="shared" si="59"/>
        <v>9178.14</v>
      </c>
    </row>
    <row r="175" spans="1:15" ht="39" customHeight="1" x14ac:dyDescent="0.2">
      <c r="A175" s="6" t="s">
        <v>325</v>
      </c>
      <c r="B175" s="8" t="s">
        <v>283</v>
      </c>
      <c r="C175" s="6" t="s">
        <v>33</v>
      </c>
      <c r="D175" s="6" t="s">
        <v>284</v>
      </c>
      <c r="E175" s="7" t="s">
        <v>269</v>
      </c>
      <c r="F175" s="8">
        <v>7151.8005000000003</v>
      </c>
      <c r="G175" s="9">
        <v>2.27</v>
      </c>
      <c r="H175" s="9">
        <v>0.24</v>
      </c>
      <c r="I175" s="9">
        <v>0</v>
      </c>
      <c r="J175" s="9">
        <v>2.65</v>
      </c>
      <c r="K175" s="9">
        <f t="shared" si="55"/>
        <v>2.89</v>
      </c>
      <c r="L175" s="9">
        <f t="shared" si="56"/>
        <v>1716.43</v>
      </c>
      <c r="M175" s="9">
        <f t="shared" si="57"/>
        <v>0</v>
      </c>
      <c r="N175" s="9">
        <f t="shared" si="58"/>
        <v>18952.27</v>
      </c>
      <c r="O175" s="9">
        <f t="shared" si="59"/>
        <v>20668.7</v>
      </c>
    </row>
    <row r="176" spans="1:15" ht="24" customHeight="1" x14ac:dyDescent="0.2">
      <c r="A176" s="6" t="s">
        <v>326</v>
      </c>
      <c r="B176" s="8" t="s">
        <v>291</v>
      </c>
      <c r="C176" s="6" t="s">
        <v>144</v>
      </c>
      <c r="D176" s="6" t="s">
        <v>292</v>
      </c>
      <c r="E176" s="7" t="s">
        <v>35</v>
      </c>
      <c r="F176" s="8">
        <v>4075.1</v>
      </c>
      <c r="G176" s="9">
        <v>3.64</v>
      </c>
      <c r="H176" s="9">
        <v>7.0000000000000007E-2</v>
      </c>
      <c r="I176" s="9">
        <v>0.52</v>
      </c>
      <c r="J176" s="9">
        <v>4.04</v>
      </c>
      <c r="K176" s="9">
        <f t="shared" si="55"/>
        <v>4.63</v>
      </c>
      <c r="L176" s="9">
        <f t="shared" si="56"/>
        <v>285.25</v>
      </c>
      <c r="M176" s="9">
        <f t="shared" si="57"/>
        <v>2119.0500000000002</v>
      </c>
      <c r="N176" s="9">
        <f t="shared" si="58"/>
        <v>16463.400000000001</v>
      </c>
      <c r="O176" s="9">
        <f t="shared" si="59"/>
        <v>18867.71</v>
      </c>
    </row>
    <row r="177" spans="1:15" ht="24" customHeight="1" x14ac:dyDescent="0.2">
      <c r="A177" s="3" t="s">
        <v>327</v>
      </c>
      <c r="B177" s="3"/>
      <c r="C177" s="3"/>
      <c r="D177" s="3" t="s">
        <v>328</v>
      </c>
      <c r="E177" s="3"/>
      <c r="F177" s="4"/>
      <c r="G177" s="3"/>
      <c r="H177" s="3"/>
      <c r="I177" s="3"/>
      <c r="J177" s="3"/>
      <c r="K177" s="3"/>
      <c r="L177" s="3"/>
      <c r="M177" s="3"/>
      <c r="N177" s="3"/>
      <c r="O177" s="5">
        <v>413029.09</v>
      </c>
    </row>
    <row r="178" spans="1:15" ht="24" customHeight="1" x14ac:dyDescent="0.2">
      <c r="A178" s="6" t="s">
        <v>329</v>
      </c>
      <c r="B178" s="8" t="s">
        <v>296</v>
      </c>
      <c r="C178" s="6" t="s">
        <v>144</v>
      </c>
      <c r="D178" s="6" t="s">
        <v>297</v>
      </c>
      <c r="E178" s="7" t="s">
        <v>35</v>
      </c>
      <c r="F178" s="8">
        <v>4075.1</v>
      </c>
      <c r="G178" s="9">
        <v>1.48</v>
      </c>
      <c r="H178" s="9">
        <v>0.05</v>
      </c>
      <c r="I178" s="9">
        <v>0.36</v>
      </c>
      <c r="J178" s="9">
        <v>1.47</v>
      </c>
      <c r="K178" s="9">
        <f>TRUNC(G178 * (1 + 27.39 / 100), 2)</f>
        <v>1.88</v>
      </c>
      <c r="L178" s="9">
        <f>TRUNC(F178 * H178, 2)</f>
        <v>203.75</v>
      </c>
      <c r="M178" s="9">
        <f>TRUNC(F178 * I178, 2)</f>
        <v>1467.03</v>
      </c>
      <c r="N178" s="9">
        <f>TRUNC(F178 * J178, 2)</f>
        <v>5990.39</v>
      </c>
      <c r="O178" s="9">
        <f>TRUNC(F178 * K178, 2)</f>
        <v>7661.18</v>
      </c>
    </row>
    <row r="179" spans="1:15" ht="39" customHeight="1" x14ac:dyDescent="0.2">
      <c r="A179" s="6" t="s">
        <v>330</v>
      </c>
      <c r="B179" s="8" t="s">
        <v>299</v>
      </c>
      <c r="C179" s="6" t="s">
        <v>33</v>
      </c>
      <c r="D179" s="6" t="s">
        <v>300</v>
      </c>
      <c r="E179" s="7" t="s">
        <v>127</v>
      </c>
      <c r="F179" s="8">
        <v>203.755</v>
      </c>
      <c r="G179" s="9">
        <v>1352.62</v>
      </c>
      <c r="H179" s="9">
        <v>58.45</v>
      </c>
      <c r="I179" s="9">
        <v>0</v>
      </c>
      <c r="J179" s="9">
        <v>1664.65</v>
      </c>
      <c r="K179" s="9">
        <f>TRUNC(G179 * (1 + 27.39 / 100), 2)</f>
        <v>1723.1</v>
      </c>
      <c r="L179" s="9">
        <f>TRUNC(F179 * H179, 2)</f>
        <v>11909.47</v>
      </c>
      <c r="M179" s="9">
        <f>TRUNC(F179 * I179, 2)</f>
        <v>0</v>
      </c>
      <c r="N179" s="9">
        <f>TRUNC(F179 * J179, 2)</f>
        <v>339180.76</v>
      </c>
      <c r="O179" s="9">
        <f>TRUNC(F179 * K179, 2)</f>
        <v>351090.24</v>
      </c>
    </row>
    <row r="180" spans="1:15" ht="26.1" customHeight="1" x14ac:dyDescent="0.2">
      <c r="A180" s="6" t="s">
        <v>331</v>
      </c>
      <c r="B180" s="8" t="s">
        <v>302</v>
      </c>
      <c r="C180" s="6" t="s">
        <v>33</v>
      </c>
      <c r="D180" s="6" t="s">
        <v>303</v>
      </c>
      <c r="E180" s="7" t="s">
        <v>127</v>
      </c>
      <c r="F180" s="8">
        <v>224.13050000000001</v>
      </c>
      <c r="G180" s="9">
        <v>13.15</v>
      </c>
      <c r="H180" s="9">
        <v>1.58</v>
      </c>
      <c r="I180" s="9">
        <v>0</v>
      </c>
      <c r="J180" s="9">
        <v>15.17</v>
      </c>
      <c r="K180" s="9">
        <f>TRUNC(G180 * (1 + 27.39 / 100), 2)</f>
        <v>16.75</v>
      </c>
      <c r="L180" s="9">
        <f>TRUNC(F180 * H180, 2)</f>
        <v>354.12</v>
      </c>
      <c r="M180" s="9">
        <f>TRUNC(F180 * I180, 2)</f>
        <v>0</v>
      </c>
      <c r="N180" s="9">
        <f>TRUNC(F180 * J180, 2)</f>
        <v>3400.05</v>
      </c>
      <c r="O180" s="9">
        <f>TRUNC(F180 * K180, 2)</f>
        <v>3754.18</v>
      </c>
    </row>
    <row r="181" spans="1:15" ht="39" customHeight="1" x14ac:dyDescent="0.2">
      <c r="A181" s="6" t="s">
        <v>332</v>
      </c>
      <c r="B181" s="8" t="s">
        <v>283</v>
      </c>
      <c r="C181" s="6" t="s">
        <v>33</v>
      </c>
      <c r="D181" s="6" t="s">
        <v>284</v>
      </c>
      <c r="E181" s="7" t="s">
        <v>269</v>
      </c>
      <c r="F181" s="8">
        <v>17482.179</v>
      </c>
      <c r="G181" s="9">
        <v>2.27</v>
      </c>
      <c r="H181" s="9">
        <v>0.24</v>
      </c>
      <c r="I181" s="9">
        <v>0</v>
      </c>
      <c r="J181" s="9">
        <v>2.65</v>
      </c>
      <c r="K181" s="9">
        <f>TRUNC(G181 * (1 + 27.39 / 100), 2)</f>
        <v>2.89</v>
      </c>
      <c r="L181" s="9">
        <f>TRUNC(F181 * H181, 2)</f>
        <v>4195.72</v>
      </c>
      <c r="M181" s="9">
        <f>TRUNC(F181 * I181, 2)</f>
        <v>0</v>
      </c>
      <c r="N181" s="9">
        <f>TRUNC(F181 * J181, 2)</f>
        <v>46327.77</v>
      </c>
      <c r="O181" s="9">
        <f>TRUNC(F181 * K181, 2)</f>
        <v>50523.49</v>
      </c>
    </row>
    <row r="182" spans="1:15" ht="26.1" customHeight="1" x14ac:dyDescent="0.2">
      <c r="A182" s="3" t="s">
        <v>333</v>
      </c>
      <c r="B182" s="3"/>
      <c r="C182" s="3"/>
      <c r="D182" s="3" t="s">
        <v>334</v>
      </c>
      <c r="E182" s="3"/>
      <c r="F182" s="4"/>
      <c r="G182" s="3"/>
      <c r="H182" s="3"/>
      <c r="I182" s="3"/>
      <c r="J182" s="3"/>
      <c r="K182" s="3"/>
      <c r="L182" s="3"/>
      <c r="M182" s="3"/>
      <c r="N182" s="3"/>
      <c r="O182" s="5">
        <v>690391.16</v>
      </c>
    </row>
    <row r="183" spans="1:15" ht="24" customHeight="1" x14ac:dyDescent="0.2">
      <c r="A183" s="3" t="s">
        <v>335</v>
      </c>
      <c r="B183" s="3"/>
      <c r="C183" s="3"/>
      <c r="D183" s="3" t="s">
        <v>336</v>
      </c>
      <c r="E183" s="3"/>
      <c r="F183" s="4"/>
      <c r="G183" s="3"/>
      <c r="H183" s="3"/>
      <c r="I183" s="3"/>
      <c r="J183" s="3"/>
      <c r="K183" s="3"/>
      <c r="L183" s="3"/>
      <c r="M183" s="3"/>
      <c r="N183" s="3"/>
      <c r="O183" s="5">
        <v>86471.29</v>
      </c>
    </row>
    <row r="184" spans="1:15" ht="39" customHeight="1" x14ac:dyDescent="0.2">
      <c r="A184" s="6" t="s">
        <v>337</v>
      </c>
      <c r="B184" s="8" t="s">
        <v>338</v>
      </c>
      <c r="C184" s="6" t="s">
        <v>33</v>
      </c>
      <c r="D184" s="6" t="s">
        <v>339</v>
      </c>
      <c r="E184" s="7" t="s">
        <v>35</v>
      </c>
      <c r="F184" s="8">
        <v>5958.5</v>
      </c>
      <c r="G184" s="9">
        <v>10.74</v>
      </c>
      <c r="H184" s="9">
        <v>2.5</v>
      </c>
      <c r="I184" s="9">
        <v>0</v>
      </c>
      <c r="J184" s="9">
        <v>11.18</v>
      </c>
      <c r="K184" s="9">
        <f>TRUNC(G184 * (1 + 27.39 / 100), 2)</f>
        <v>13.68</v>
      </c>
      <c r="L184" s="9">
        <f>TRUNC(F184 * H184, 2)</f>
        <v>14896.25</v>
      </c>
      <c r="M184" s="9">
        <f>TRUNC(F184 * I184, 2)</f>
        <v>0</v>
      </c>
      <c r="N184" s="9">
        <f>TRUNC(F184 * J184, 2)</f>
        <v>66616.03</v>
      </c>
      <c r="O184" s="9">
        <f>TRUNC(F184 * K184, 2)</f>
        <v>81512.28</v>
      </c>
    </row>
    <row r="185" spans="1:15" ht="51.95" customHeight="1" x14ac:dyDescent="0.2">
      <c r="A185" s="6" t="s">
        <v>340</v>
      </c>
      <c r="B185" s="8" t="s">
        <v>341</v>
      </c>
      <c r="C185" s="6" t="s">
        <v>33</v>
      </c>
      <c r="D185" s="6" t="s">
        <v>342</v>
      </c>
      <c r="E185" s="7" t="s">
        <v>127</v>
      </c>
      <c r="F185" s="8">
        <v>232.38149999999999</v>
      </c>
      <c r="G185" s="9">
        <v>10.210000000000001</v>
      </c>
      <c r="H185" s="9">
        <v>1.51</v>
      </c>
      <c r="I185" s="9">
        <v>0</v>
      </c>
      <c r="J185" s="9">
        <v>11.49</v>
      </c>
      <c r="K185" s="9">
        <f>TRUNC(G185 * (1 + 27.39 / 100), 2)</f>
        <v>13</v>
      </c>
      <c r="L185" s="9">
        <f>TRUNC(F185 * H185, 2)</f>
        <v>350.89</v>
      </c>
      <c r="M185" s="9">
        <f>TRUNC(F185 * I185, 2)</f>
        <v>0</v>
      </c>
      <c r="N185" s="9">
        <f>TRUNC(F185 * J185, 2)</f>
        <v>2670.06</v>
      </c>
      <c r="O185" s="9">
        <f>TRUNC(F185 * K185, 2)</f>
        <v>3020.95</v>
      </c>
    </row>
    <row r="186" spans="1:15" ht="39" customHeight="1" x14ac:dyDescent="0.2">
      <c r="A186" s="6" t="s">
        <v>343</v>
      </c>
      <c r="B186" s="8" t="s">
        <v>267</v>
      </c>
      <c r="C186" s="6" t="s">
        <v>33</v>
      </c>
      <c r="D186" s="6" t="s">
        <v>268</v>
      </c>
      <c r="E186" s="7" t="s">
        <v>269</v>
      </c>
      <c r="F186" s="8">
        <v>232.38149999999999</v>
      </c>
      <c r="G186" s="9">
        <v>6.55</v>
      </c>
      <c r="H186" s="9">
        <v>0.74</v>
      </c>
      <c r="I186" s="9">
        <v>0</v>
      </c>
      <c r="J186" s="9">
        <v>7.6</v>
      </c>
      <c r="K186" s="9">
        <f>TRUNC(G186 * (1 + 27.39 / 100), 2)</f>
        <v>8.34</v>
      </c>
      <c r="L186" s="9">
        <f>TRUNC(F186 * H186, 2)</f>
        <v>171.96</v>
      </c>
      <c r="M186" s="9">
        <f>TRUNC(F186 * I186, 2)</f>
        <v>0</v>
      </c>
      <c r="N186" s="9">
        <f>TRUNC(F186 * J186, 2)</f>
        <v>1766.09</v>
      </c>
      <c r="O186" s="9">
        <f>TRUNC(F186 * K186, 2)</f>
        <v>1938.06</v>
      </c>
    </row>
    <row r="187" spans="1:15" ht="24" customHeight="1" x14ac:dyDescent="0.2">
      <c r="A187" s="3" t="s">
        <v>344</v>
      </c>
      <c r="B187" s="3"/>
      <c r="C187" s="3"/>
      <c r="D187" s="3" t="s">
        <v>328</v>
      </c>
      <c r="E187" s="3"/>
      <c r="F187" s="4"/>
      <c r="G187" s="3"/>
      <c r="H187" s="3"/>
      <c r="I187" s="3"/>
      <c r="J187" s="3"/>
      <c r="K187" s="3"/>
      <c r="L187" s="3"/>
      <c r="M187" s="3"/>
      <c r="N187" s="3"/>
      <c r="O187" s="5">
        <v>603919.87</v>
      </c>
    </row>
    <row r="188" spans="1:15" ht="24" customHeight="1" x14ac:dyDescent="0.2">
      <c r="A188" s="6" t="s">
        <v>345</v>
      </c>
      <c r="B188" s="8" t="s">
        <v>296</v>
      </c>
      <c r="C188" s="6" t="s">
        <v>144</v>
      </c>
      <c r="D188" s="6" t="s">
        <v>297</v>
      </c>
      <c r="E188" s="7" t="s">
        <v>35</v>
      </c>
      <c r="F188" s="8">
        <v>5958.5</v>
      </c>
      <c r="G188" s="9">
        <v>1.48</v>
      </c>
      <c r="H188" s="9">
        <v>0.05</v>
      </c>
      <c r="I188" s="9">
        <v>0.36</v>
      </c>
      <c r="J188" s="9">
        <v>1.47</v>
      </c>
      <c r="K188" s="9">
        <f>TRUNC(G188 * (1 + 27.39 / 100), 2)</f>
        <v>1.88</v>
      </c>
      <c r="L188" s="9">
        <f>TRUNC(F188 * H188, 2)</f>
        <v>297.92</v>
      </c>
      <c r="M188" s="9">
        <f>TRUNC(F188 * I188, 2)</f>
        <v>2145.06</v>
      </c>
      <c r="N188" s="9">
        <f>TRUNC(F188 * J188, 2)</f>
        <v>8758.99</v>
      </c>
      <c r="O188" s="9">
        <f>TRUNC(F188 * K188, 2)</f>
        <v>11201.98</v>
      </c>
    </row>
    <row r="189" spans="1:15" ht="39" customHeight="1" x14ac:dyDescent="0.2">
      <c r="A189" s="6" t="s">
        <v>346</v>
      </c>
      <c r="B189" s="8" t="s">
        <v>299</v>
      </c>
      <c r="C189" s="6" t="s">
        <v>33</v>
      </c>
      <c r="D189" s="6" t="s">
        <v>300</v>
      </c>
      <c r="E189" s="7" t="s">
        <v>127</v>
      </c>
      <c r="F189" s="8">
        <v>297.92500000000001</v>
      </c>
      <c r="G189" s="9">
        <v>1352.62</v>
      </c>
      <c r="H189" s="9">
        <v>58.45</v>
      </c>
      <c r="I189" s="9">
        <v>0</v>
      </c>
      <c r="J189" s="9">
        <v>1664.65</v>
      </c>
      <c r="K189" s="9">
        <f>TRUNC(G189 * (1 + 27.39 / 100), 2)</f>
        <v>1723.1</v>
      </c>
      <c r="L189" s="9">
        <f>TRUNC(F189 * H189, 2)</f>
        <v>17413.71</v>
      </c>
      <c r="M189" s="9">
        <f>TRUNC(F189 * I189, 2)</f>
        <v>0</v>
      </c>
      <c r="N189" s="9">
        <f>TRUNC(F189 * J189, 2)</f>
        <v>495940.85</v>
      </c>
      <c r="O189" s="9">
        <f>TRUNC(F189 * K189, 2)</f>
        <v>513354.56</v>
      </c>
    </row>
    <row r="190" spans="1:15" ht="26.1" customHeight="1" x14ac:dyDescent="0.2">
      <c r="A190" s="6" t="s">
        <v>347</v>
      </c>
      <c r="B190" s="8" t="s">
        <v>302</v>
      </c>
      <c r="C190" s="6" t="s">
        <v>33</v>
      </c>
      <c r="D190" s="6" t="s">
        <v>303</v>
      </c>
      <c r="E190" s="7" t="s">
        <v>127</v>
      </c>
      <c r="F190" s="8">
        <v>327.71749999999997</v>
      </c>
      <c r="G190" s="9">
        <v>13.15</v>
      </c>
      <c r="H190" s="9">
        <v>1.58</v>
      </c>
      <c r="I190" s="9">
        <v>0</v>
      </c>
      <c r="J190" s="9">
        <v>15.17</v>
      </c>
      <c r="K190" s="9">
        <f>TRUNC(G190 * (1 + 27.39 / 100), 2)</f>
        <v>16.75</v>
      </c>
      <c r="L190" s="9">
        <f>TRUNC(F190 * H190, 2)</f>
        <v>517.79</v>
      </c>
      <c r="M190" s="9">
        <f>TRUNC(F190 * I190, 2)</f>
        <v>0</v>
      </c>
      <c r="N190" s="9">
        <f>TRUNC(F190 * J190, 2)</f>
        <v>4971.47</v>
      </c>
      <c r="O190" s="9">
        <f>TRUNC(F190 * K190, 2)</f>
        <v>5489.26</v>
      </c>
    </row>
    <row r="191" spans="1:15" ht="39" customHeight="1" x14ac:dyDescent="0.2">
      <c r="A191" s="6" t="s">
        <v>348</v>
      </c>
      <c r="B191" s="8" t="s">
        <v>283</v>
      </c>
      <c r="C191" s="6" t="s">
        <v>33</v>
      </c>
      <c r="D191" s="6" t="s">
        <v>284</v>
      </c>
      <c r="E191" s="7" t="s">
        <v>269</v>
      </c>
      <c r="F191" s="8">
        <v>25561.965</v>
      </c>
      <c r="G191" s="9">
        <v>2.27</v>
      </c>
      <c r="H191" s="9">
        <v>0.24</v>
      </c>
      <c r="I191" s="9">
        <v>0</v>
      </c>
      <c r="J191" s="9">
        <v>2.65</v>
      </c>
      <c r="K191" s="9">
        <f>TRUNC(G191 * (1 + 27.39 / 100), 2)</f>
        <v>2.89</v>
      </c>
      <c r="L191" s="9">
        <f>TRUNC(F191 * H191, 2)</f>
        <v>6134.87</v>
      </c>
      <c r="M191" s="9">
        <f>TRUNC(F191 * I191, 2)</f>
        <v>0</v>
      </c>
      <c r="N191" s="9">
        <f>TRUNC(F191 * J191, 2)</f>
        <v>67739.199999999997</v>
      </c>
      <c r="O191" s="9">
        <f>TRUNC(F191 * K191, 2)</f>
        <v>73874.070000000007</v>
      </c>
    </row>
    <row r="192" spans="1:15" ht="26.1" customHeight="1" x14ac:dyDescent="0.2">
      <c r="A192" s="3" t="s">
        <v>349</v>
      </c>
      <c r="B192" s="3"/>
      <c r="C192" s="3"/>
      <c r="D192" s="3" t="s">
        <v>350</v>
      </c>
      <c r="E192" s="3"/>
      <c r="F192" s="4"/>
      <c r="G192" s="3"/>
      <c r="H192" s="3"/>
      <c r="I192" s="3"/>
      <c r="J192" s="3"/>
      <c r="K192" s="3"/>
      <c r="L192" s="3"/>
      <c r="M192" s="3"/>
      <c r="N192" s="3"/>
      <c r="O192" s="5">
        <v>145580.29</v>
      </c>
    </row>
    <row r="193" spans="1:15" ht="24" customHeight="1" x14ac:dyDescent="0.2">
      <c r="A193" s="3" t="s">
        <v>351</v>
      </c>
      <c r="B193" s="3"/>
      <c r="C193" s="3"/>
      <c r="D193" s="3" t="s">
        <v>328</v>
      </c>
      <c r="E193" s="3"/>
      <c r="F193" s="4"/>
      <c r="G193" s="3"/>
      <c r="H193" s="3"/>
      <c r="I193" s="3"/>
      <c r="J193" s="3"/>
      <c r="K193" s="3"/>
      <c r="L193" s="3"/>
      <c r="M193" s="3"/>
      <c r="N193" s="3"/>
      <c r="O193" s="5">
        <v>145580.29</v>
      </c>
    </row>
    <row r="194" spans="1:15" ht="24" customHeight="1" x14ac:dyDescent="0.2">
      <c r="A194" s="6" t="s">
        <v>352</v>
      </c>
      <c r="B194" s="8" t="s">
        <v>296</v>
      </c>
      <c r="C194" s="6" t="s">
        <v>144</v>
      </c>
      <c r="D194" s="6" t="s">
        <v>297</v>
      </c>
      <c r="E194" s="7" t="s">
        <v>35</v>
      </c>
      <c r="F194" s="8">
        <v>1438.9</v>
      </c>
      <c r="G194" s="9">
        <v>1.48</v>
      </c>
      <c r="H194" s="9">
        <v>0.05</v>
      </c>
      <c r="I194" s="9">
        <v>0.36</v>
      </c>
      <c r="J194" s="9">
        <v>1.47</v>
      </c>
      <c r="K194" s="9">
        <f>TRUNC(G194 * (1 + 27.39 / 100), 2)</f>
        <v>1.88</v>
      </c>
      <c r="L194" s="9">
        <f>TRUNC(F194 * H194, 2)</f>
        <v>71.94</v>
      </c>
      <c r="M194" s="9">
        <f>TRUNC(F194 * I194, 2)</f>
        <v>518</v>
      </c>
      <c r="N194" s="9">
        <f>TRUNC(F194 * J194, 2)</f>
        <v>2115.1799999999998</v>
      </c>
      <c r="O194" s="9">
        <f>TRUNC(F194 * K194, 2)</f>
        <v>2705.13</v>
      </c>
    </row>
    <row r="195" spans="1:15" ht="39" customHeight="1" x14ac:dyDescent="0.2">
      <c r="A195" s="6" t="s">
        <v>353</v>
      </c>
      <c r="B195" s="8" t="s">
        <v>299</v>
      </c>
      <c r="C195" s="6" t="s">
        <v>33</v>
      </c>
      <c r="D195" s="6" t="s">
        <v>300</v>
      </c>
      <c r="E195" s="7" t="s">
        <v>127</v>
      </c>
      <c r="F195" s="8">
        <v>71.795000000000002</v>
      </c>
      <c r="G195" s="9">
        <v>1352.62</v>
      </c>
      <c r="H195" s="9">
        <v>58.45</v>
      </c>
      <c r="I195" s="9">
        <v>0</v>
      </c>
      <c r="J195" s="9">
        <v>1664.65</v>
      </c>
      <c r="K195" s="9">
        <f>TRUNC(G195 * (1 + 27.39 / 100), 2)</f>
        <v>1723.1</v>
      </c>
      <c r="L195" s="9">
        <f>TRUNC(F195 * H195, 2)</f>
        <v>4196.41</v>
      </c>
      <c r="M195" s="9">
        <f>TRUNC(F195 * I195, 2)</f>
        <v>0</v>
      </c>
      <c r="N195" s="9">
        <f>TRUNC(F195 * J195, 2)</f>
        <v>119513.54</v>
      </c>
      <c r="O195" s="9">
        <f>TRUNC(F195 * K195, 2)</f>
        <v>123709.96</v>
      </c>
    </row>
    <row r="196" spans="1:15" ht="26.1" customHeight="1" x14ac:dyDescent="0.2">
      <c r="A196" s="6" t="s">
        <v>354</v>
      </c>
      <c r="B196" s="8" t="s">
        <v>302</v>
      </c>
      <c r="C196" s="6" t="s">
        <v>33</v>
      </c>
      <c r="D196" s="6" t="s">
        <v>303</v>
      </c>
      <c r="E196" s="7" t="s">
        <v>127</v>
      </c>
      <c r="F196" s="8">
        <v>79.139499999999998</v>
      </c>
      <c r="G196" s="9">
        <v>13.15</v>
      </c>
      <c r="H196" s="9">
        <v>1.58</v>
      </c>
      <c r="I196" s="9">
        <v>0</v>
      </c>
      <c r="J196" s="9">
        <v>15.17</v>
      </c>
      <c r="K196" s="9">
        <f>TRUNC(G196 * (1 + 27.39 / 100), 2)</f>
        <v>16.75</v>
      </c>
      <c r="L196" s="9">
        <f>TRUNC(F196 * H196, 2)</f>
        <v>125.04</v>
      </c>
      <c r="M196" s="9">
        <f>TRUNC(F196 * I196, 2)</f>
        <v>0</v>
      </c>
      <c r="N196" s="9">
        <f>TRUNC(F196 * J196, 2)</f>
        <v>1200.54</v>
      </c>
      <c r="O196" s="9">
        <f>TRUNC(F196 * K196, 2)</f>
        <v>1325.58</v>
      </c>
    </row>
    <row r="197" spans="1:15" ht="39" customHeight="1" x14ac:dyDescent="0.2">
      <c r="A197" s="6" t="s">
        <v>355</v>
      </c>
      <c r="B197" s="8" t="s">
        <v>283</v>
      </c>
      <c r="C197" s="6" t="s">
        <v>33</v>
      </c>
      <c r="D197" s="6" t="s">
        <v>284</v>
      </c>
      <c r="E197" s="7" t="s">
        <v>269</v>
      </c>
      <c r="F197" s="8">
        <v>6172.8810000000003</v>
      </c>
      <c r="G197" s="9">
        <v>2.27</v>
      </c>
      <c r="H197" s="9">
        <v>0.24</v>
      </c>
      <c r="I197" s="9">
        <v>0</v>
      </c>
      <c r="J197" s="9">
        <v>2.65</v>
      </c>
      <c r="K197" s="9">
        <f>TRUNC(G197 * (1 + 27.39 / 100), 2)</f>
        <v>2.89</v>
      </c>
      <c r="L197" s="9">
        <f>TRUNC(F197 * H197, 2)</f>
        <v>1481.49</v>
      </c>
      <c r="M197" s="9">
        <f>TRUNC(F197 * I197, 2)</f>
        <v>0</v>
      </c>
      <c r="N197" s="9">
        <f>TRUNC(F197 * J197, 2)</f>
        <v>16358.13</v>
      </c>
      <c r="O197" s="9">
        <f>TRUNC(F197 * K197, 2)</f>
        <v>17839.62</v>
      </c>
    </row>
    <row r="198" spans="1:15" ht="26.1" customHeight="1" x14ac:dyDescent="0.2">
      <c r="A198" s="3" t="s">
        <v>356</v>
      </c>
      <c r="B198" s="3"/>
      <c r="C198" s="3"/>
      <c r="D198" s="3" t="s">
        <v>357</v>
      </c>
      <c r="E198" s="3"/>
      <c r="F198" s="4"/>
      <c r="G198" s="3"/>
      <c r="H198" s="3"/>
      <c r="I198" s="3"/>
      <c r="J198" s="3"/>
      <c r="K198" s="3"/>
      <c r="L198" s="3"/>
      <c r="M198" s="3"/>
      <c r="N198" s="3"/>
      <c r="O198" s="5">
        <v>219918.57</v>
      </c>
    </row>
    <row r="199" spans="1:15" ht="24" customHeight="1" x14ac:dyDescent="0.2">
      <c r="A199" s="3" t="s">
        <v>358</v>
      </c>
      <c r="B199" s="3"/>
      <c r="C199" s="3"/>
      <c r="D199" s="3" t="s">
        <v>359</v>
      </c>
      <c r="E199" s="3"/>
      <c r="F199" s="4"/>
      <c r="G199" s="3"/>
      <c r="H199" s="3"/>
      <c r="I199" s="3"/>
      <c r="J199" s="3"/>
      <c r="K199" s="3"/>
      <c r="L199" s="3"/>
      <c r="M199" s="3"/>
      <c r="N199" s="3"/>
      <c r="O199" s="5">
        <v>122191.65</v>
      </c>
    </row>
    <row r="200" spans="1:15" ht="24" customHeight="1" x14ac:dyDescent="0.2">
      <c r="A200" s="6" t="s">
        <v>360</v>
      </c>
      <c r="B200" s="8" t="s">
        <v>296</v>
      </c>
      <c r="C200" s="6" t="s">
        <v>144</v>
      </c>
      <c r="D200" s="6" t="s">
        <v>297</v>
      </c>
      <c r="E200" s="7" t="s">
        <v>35</v>
      </c>
      <c r="F200" s="8">
        <v>1199.7</v>
      </c>
      <c r="G200" s="9">
        <v>1.48</v>
      </c>
      <c r="H200" s="9">
        <v>0.05</v>
      </c>
      <c r="I200" s="9">
        <v>0.36</v>
      </c>
      <c r="J200" s="9">
        <v>1.47</v>
      </c>
      <c r="K200" s="9">
        <f>TRUNC(G200 * (1 + 27.39 / 100), 2)</f>
        <v>1.88</v>
      </c>
      <c r="L200" s="9">
        <f>TRUNC(F200 * H200, 2)</f>
        <v>59.98</v>
      </c>
      <c r="M200" s="9">
        <f>TRUNC(F200 * I200, 2)</f>
        <v>431.89</v>
      </c>
      <c r="N200" s="9">
        <f>TRUNC(F200 * J200, 2)</f>
        <v>1763.55</v>
      </c>
      <c r="O200" s="9">
        <f>TRUNC(F200 * K200, 2)</f>
        <v>2255.4299999999998</v>
      </c>
    </row>
    <row r="201" spans="1:15" ht="26.1" customHeight="1" x14ac:dyDescent="0.2">
      <c r="A201" s="6" t="s">
        <v>361</v>
      </c>
      <c r="B201" s="8" t="s">
        <v>362</v>
      </c>
      <c r="C201" s="6" t="s">
        <v>363</v>
      </c>
      <c r="D201" s="6" t="s">
        <v>364</v>
      </c>
      <c r="E201" s="7" t="s">
        <v>137</v>
      </c>
      <c r="F201" s="8">
        <v>117.5706</v>
      </c>
      <c r="G201" s="9">
        <v>616.98</v>
      </c>
      <c r="H201" s="9">
        <v>0</v>
      </c>
      <c r="I201" s="9">
        <v>0</v>
      </c>
      <c r="J201" s="9">
        <v>785.97</v>
      </c>
      <c r="K201" s="9">
        <f>TRUNC(G201 * (1 + 27.39 / 100), 2)</f>
        <v>785.97</v>
      </c>
      <c r="L201" s="9">
        <f>TRUNC(F201 * H201, 2)</f>
        <v>0</v>
      </c>
      <c r="M201" s="9">
        <f>TRUNC(F201 * I201, 2)</f>
        <v>0</v>
      </c>
      <c r="N201" s="9">
        <f>TRUNC(F201 * J201, 2)</f>
        <v>92406.96</v>
      </c>
      <c r="O201" s="9">
        <f>TRUNC(F201 * K201, 2)</f>
        <v>92406.96</v>
      </c>
    </row>
    <row r="202" spans="1:15" ht="26.1" customHeight="1" x14ac:dyDescent="0.2">
      <c r="A202" s="6" t="s">
        <v>365</v>
      </c>
      <c r="B202" s="8" t="s">
        <v>366</v>
      </c>
      <c r="C202" s="6" t="s">
        <v>363</v>
      </c>
      <c r="D202" s="6" t="s">
        <v>367</v>
      </c>
      <c r="E202" s="7" t="s">
        <v>137</v>
      </c>
      <c r="F202" s="8">
        <v>117.5706</v>
      </c>
      <c r="G202" s="9">
        <v>44.87</v>
      </c>
      <c r="H202" s="9">
        <v>21.68</v>
      </c>
      <c r="I202" s="9">
        <v>18.329999999999998</v>
      </c>
      <c r="J202" s="9">
        <v>17.14</v>
      </c>
      <c r="K202" s="9">
        <f>TRUNC(G202 * (1 + 27.39 / 100), 2)</f>
        <v>57.15</v>
      </c>
      <c r="L202" s="9">
        <f>TRUNC(F202 * H202, 2)</f>
        <v>2548.9299999999998</v>
      </c>
      <c r="M202" s="9">
        <f>TRUNC(F202 * I202, 2)</f>
        <v>2155.06</v>
      </c>
      <c r="N202" s="9">
        <f>TRUNC(F202 * J202, 2)</f>
        <v>2015.16</v>
      </c>
      <c r="O202" s="9">
        <f>TRUNC(F202 * K202, 2)</f>
        <v>6719.15</v>
      </c>
    </row>
    <row r="203" spans="1:15" ht="26.1" customHeight="1" x14ac:dyDescent="0.2">
      <c r="A203" s="6" t="s">
        <v>368</v>
      </c>
      <c r="B203" s="8" t="s">
        <v>369</v>
      </c>
      <c r="C203" s="6" t="s">
        <v>33</v>
      </c>
      <c r="D203" s="6" t="s">
        <v>370</v>
      </c>
      <c r="E203" s="7" t="s">
        <v>137</v>
      </c>
      <c r="F203" s="8">
        <v>129.32766000000001</v>
      </c>
      <c r="G203" s="9">
        <v>8.76</v>
      </c>
      <c r="H203" s="9">
        <v>1.05</v>
      </c>
      <c r="I203" s="9">
        <v>0</v>
      </c>
      <c r="J203" s="9">
        <v>10.1</v>
      </c>
      <c r="K203" s="9">
        <f>TRUNC(G203 * (1 + 27.39 / 100), 2)</f>
        <v>11.15</v>
      </c>
      <c r="L203" s="9">
        <f>TRUNC(F203 * H203, 2)</f>
        <v>135.79</v>
      </c>
      <c r="M203" s="9">
        <f>TRUNC(F203 * I203, 2)</f>
        <v>0</v>
      </c>
      <c r="N203" s="9">
        <f>TRUNC(F203 * J203, 2)</f>
        <v>1306.2</v>
      </c>
      <c r="O203" s="9">
        <f>TRUNC(F203 * K203, 2)</f>
        <v>1442</v>
      </c>
    </row>
    <row r="204" spans="1:15" ht="39" customHeight="1" x14ac:dyDescent="0.2">
      <c r="A204" s="6" t="s">
        <v>371</v>
      </c>
      <c r="B204" s="8" t="s">
        <v>372</v>
      </c>
      <c r="C204" s="6" t="s">
        <v>33</v>
      </c>
      <c r="D204" s="6" t="s">
        <v>373</v>
      </c>
      <c r="E204" s="7" t="s">
        <v>141</v>
      </c>
      <c r="F204" s="8">
        <v>10087.557479999999</v>
      </c>
      <c r="G204" s="9">
        <v>1.51</v>
      </c>
      <c r="H204" s="9">
        <v>0.15</v>
      </c>
      <c r="I204" s="9">
        <v>0</v>
      </c>
      <c r="J204" s="9">
        <v>1.77</v>
      </c>
      <c r="K204" s="9">
        <f>TRUNC(G204 * (1 + 27.39 / 100), 2)</f>
        <v>1.92</v>
      </c>
      <c r="L204" s="9">
        <f>TRUNC(F204 * H204, 2)</f>
        <v>1513.13</v>
      </c>
      <c r="M204" s="9">
        <f>TRUNC(F204 * I204, 2)</f>
        <v>0</v>
      </c>
      <c r="N204" s="9">
        <f>TRUNC(F204 * J204, 2)</f>
        <v>17854.97</v>
      </c>
      <c r="O204" s="9">
        <f>TRUNC(F204 * K204, 2)</f>
        <v>19368.11</v>
      </c>
    </row>
    <row r="205" spans="1:15" ht="24" customHeight="1" x14ac:dyDescent="0.2">
      <c r="A205" s="3" t="s">
        <v>374</v>
      </c>
      <c r="B205" s="3"/>
      <c r="C205" s="3"/>
      <c r="D205" s="3" t="s">
        <v>375</v>
      </c>
      <c r="E205" s="3"/>
      <c r="F205" s="4"/>
      <c r="G205" s="3"/>
      <c r="H205" s="3"/>
      <c r="I205" s="3"/>
      <c r="J205" s="3"/>
      <c r="K205" s="3"/>
      <c r="L205" s="3"/>
      <c r="M205" s="3"/>
      <c r="N205" s="3"/>
      <c r="O205" s="5">
        <v>97726.92</v>
      </c>
    </row>
    <row r="206" spans="1:15" ht="24" customHeight="1" x14ac:dyDescent="0.2">
      <c r="A206" s="6" t="s">
        <v>376</v>
      </c>
      <c r="B206" s="8" t="s">
        <v>296</v>
      </c>
      <c r="C206" s="6" t="s">
        <v>144</v>
      </c>
      <c r="D206" s="6" t="s">
        <v>297</v>
      </c>
      <c r="E206" s="7" t="s">
        <v>35</v>
      </c>
      <c r="F206" s="8">
        <v>1199.7</v>
      </c>
      <c r="G206" s="9">
        <v>1.48</v>
      </c>
      <c r="H206" s="9">
        <v>0.05</v>
      </c>
      <c r="I206" s="9">
        <v>0.36</v>
      </c>
      <c r="J206" s="9">
        <v>1.47</v>
      </c>
      <c r="K206" s="9">
        <f>TRUNC(G206 * (1 + 27.39 / 100), 2)</f>
        <v>1.88</v>
      </c>
      <c r="L206" s="9">
        <f>TRUNC(F206 * H206, 2)</f>
        <v>59.98</v>
      </c>
      <c r="M206" s="9">
        <f>TRUNC(F206 * I206, 2)</f>
        <v>431.89</v>
      </c>
      <c r="N206" s="9">
        <f>TRUNC(F206 * J206, 2)</f>
        <v>1763.55</v>
      </c>
      <c r="O206" s="9">
        <f>TRUNC(F206 * K206, 2)</f>
        <v>2255.4299999999998</v>
      </c>
    </row>
    <row r="207" spans="1:15" ht="39" customHeight="1" x14ac:dyDescent="0.2">
      <c r="A207" s="6" t="s">
        <v>377</v>
      </c>
      <c r="B207" s="8" t="s">
        <v>299</v>
      </c>
      <c r="C207" s="6" t="s">
        <v>33</v>
      </c>
      <c r="D207" s="6" t="s">
        <v>300</v>
      </c>
      <c r="E207" s="7" t="s">
        <v>127</v>
      </c>
      <c r="F207" s="8">
        <v>47.988</v>
      </c>
      <c r="G207" s="9">
        <v>1352.62</v>
      </c>
      <c r="H207" s="9">
        <v>58.45</v>
      </c>
      <c r="I207" s="9">
        <v>0</v>
      </c>
      <c r="J207" s="9">
        <v>1664.65</v>
      </c>
      <c r="K207" s="9">
        <f>TRUNC(G207 * (1 + 27.39 / 100), 2)</f>
        <v>1723.1</v>
      </c>
      <c r="L207" s="9">
        <f>TRUNC(F207 * H207, 2)</f>
        <v>2804.89</v>
      </c>
      <c r="M207" s="9">
        <f>TRUNC(F207 * I207, 2)</f>
        <v>0</v>
      </c>
      <c r="N207" s="9">
        <f>TRUNC(F207 * J207, 2)</f>
        <v>79883.22</v>
      </c>
      <c r="O207" s="9">
        <f>TRUNC(F207 * K207, 2)</f>
        <v>82688.12</v>
      </c>
    </row>
    <row r="208" spans="1:15" ht="26.1" customHeight="1" x14ac:dyDescent="0.2">
      <c r="A208" s="6" t="s">
        <v>378</v>
      </c>
      <c r="B208" s="8" t="s">
        <v>302</v>
      </c>
      <c r="C208" s="6" t="s">
        <v>33</v>
      </c>
      <c r="D208" s="6" t="s">
        <v>303</v>
      </c>
      <c r="E208" s="7" t="s">
        <v>127</v>
      </c>
      <c r="F208" s="8">
        <v>52.786799999999999</v>
      </c>
      <c r="G208" s="9">
        <v>13.15</v>
      </c>
      <c r="H208" s="9">
        <v>1.58</v>
      </c>
      <c r="I208" s="9">
        <v>0</v>
      </c>
      <c r="J208" s="9">
        <v>15.17</v>
      </c>
      <c r="K208" s="9">
        <f>TRUNC(G208 * (1 + 27.39 / 100), 2)</f>
        <v>16.75</v>
      </c>
      <c r="L208" s="9">
        <f>TRUNC(F208 * H208, 2)</f>
        <v>83.4</v>
      </c>
      <c r="M208" s="9">
        <f>TRUNC(F208 * I208, 2)</f>
        <v>0</v>
      </c>
      <c r="N208" s="9">
        <f>TRUNC(F208 * J208, 2)</f>
        <v>800.77</v>
      </c>
      <c r="O208" s="9">
        <f>TRUNC(F208 * K208, 2)</f>
        <v>884.17</v>
      </c>
    </row>
    <row r="209" spans="1:15" ht="39" customHeight="1" x14ac:dyDescent="0.2">
      <c r="A209" s="6" t="s">
        <v>379</v>
      </c>
      <c r="B209" s="8" t="s">
        <v>283</v>
      </c>
      <c r="C209" s="6" t="s">
        <v>33</v>
      </c>
      <c r="D209" s="6" t="s">
        <v>284</v>
      </c>
      <c r="E209" s="7" t="s">
        <v>269</v>
      </c>
      <c r="F209" s="8">
        <v>4117.3703999999998</v>
      </c>
      <c r="G209" s="9">
        <v>2.27</v>
      </c>
      <c r="H209" s="9">
        <v>0.24</v>
      </c>
      <c r="I209" s="9">
        <v>0</v>
      </c>
      <c r="J209" s="9">
        <v>2.65</v>
      </c>
      <c r="K209" s="9">
        <f>TRUNC(G209 * (1 + 27.39 / 100), 2)</f>
        <v>2.89</v>
      </c>
      <c r="L209" s="9">
        <f>TRUNC(F209 * H209, 2)</f>
        <v>988.16</v>
      </c>
      <c r="M209" s="9">
        <f>TRUNC(F209 * I209, 2)</f>
        <v>0</v>
      </c>
      <c r="N209" s="9">
        <f>TRUNC(F209 * J209, 2)</f>
        <v>10911.03</v>
      </c>
      <c r="O209" s="9">
        <f>TRUNC(F209 * K209, 2)</f>
        <v>11899.2</v>
      </c>
    </row>
    <row r="210" spans="1:15" ht="26.1" customHeight="1" x14ac:dyDescent="0.2">
      <c r="A210" s="3" t="s">
        <v>380</v>
      </c>
      <c r="B210" s="3"/>
      <c r="C210" s="3"/>
      <c r="D210" s="3" t="s">
        <v>381</v>
      </c>
      <c r="E210" s="3"/>
      <c r="F210" s="4"/>
      <c r="G210" s="3"/>
      <c r="H210" s="3"/>
      <c r="I210" s="3"/>
      <c r="J210" s="3"/>
      <c r="K210" s="3"/>
      <c r="L210" s="3"/>
      <c r="M210" s="3"/>
      <c r="N210" s="3"/>
      <c r="O210" s="5">
        <v>451756.79</v>
      </c>
    </row>
    <row r="211" spans="1:15" ht="24" customHeight="1" x14ac:dyDescent="0.2">
      <c r="A211" s="3" t="s">
        <v>382</v>
      </c>
      <c r="B211" s="3"/>
      <c r="C211" s="3"/>
      <c r="D211" s="3" t="s">
        <v>383</v>
      </c>
      <c r="E211" s="3"/>
      <c r="F211" s="4"/>
      <c r="G211" s="3"/>
      <c r="H211" s="3"/>
      <c r="I211" s="3"/>
      <c r="J211" s="3"/>
      <c r="K211" s="3"/>
      <c r="L211" s="3"/>
      <c r="M211" s="3"/>
      <c r="N211" s="3"/>
      <c r="O211" s="5">
        <v>294018.67</v>
      </c>
    </row>
    <row r="212" spans="1:15" ht="24" customHeight="1" x14ac:dyDescent="0.2">
      <c r="A212" s="6" t="s">
        <v>384</v>
      </c>
      <c r="B212" s="8" t="s">
        <v>296</v>
      </c>
      <c r="C212" s="6" t="s">
        <v>144</v>
      </c>
      <c r="D212" s="6" t="s">
        <v>297</v>
      </c>
      <c r="E212" s="7" t="s">
        <v>35</v>
      </c>
      <c r="F212" s="8">
        <v>1936.4</v>
      </c>
      <c r="G212" s="9">
        <v>1.48</v>
      </c>
      <c r="H212" s="9">
        <v>0.05</v>
      </c>
      <c r="I212" s="9">
        <v>0.36</v>
      </c>
      <c r="J212" s="9">
        <v>1.47</v>
      </c>
      <c r="K212" s="9">
        <f>TRUNC(G212 * (1 + 27.39 / 100), 2)</f>
        <v>1.88</v>
      </c>
      <c r="L212" s="9">
        <f>TRUNC(F212 * H212, 2)</f>
        <v>96.82</v>
      </c>
      <c r="M212" s="9">
        <f>TRUNC(F212 * I212, 2)</f>
        <v>697.1</v>
      </c>
      <c r="N212" s="9">
        <f>TRUNC(F212 * J212, 2)</f>
        <v>2846.5</v>
      </c>
      <c r="O212" s="9">
        <f>TRUNC(F212 * K212, 2)</f>
        <v>3640.43</v>
      </c>
    </row>
    <row r="213" spans="1:15" ht="26.1" customHeight="1" x14ac:dyDescent="0.2">
      <c r="A213" s="6" t="s">
        <v>385</v>
      </c>
      <c r="B213" s="8" t="s">
        <v>362</v>
      </c>
      <c r="C213" s="6" t="s">
        <v>363</v>
      </c>
      <c r="D213" s="6" t="s">
        <v>364</v>
      </c>
      <c r="E213" s="7" t="s">
        <v>137</v>
      </c>
      <c r="F213" s="8">
        <v>284.6508</v>
      </c>
      <c r="G213" s="9">
        <v>616.98</v>
      </c>
      <c r="H213" s="9">
        <v>0</v>
      </c>
      <c r="I213" s="9">
        <v>0</v>
      </c>
      <c r="J213" s="9">
        <v>785.97</v>
      </c>
      <c r="K213" s="9">
        <f>TRUNC(G213 * (1 + 27.39 / 100), 2)</f>
        <v>785.97</v>
      </c>
      <c r="L213" s="9">
        <f>TRUNC(F213 * H213, 2)</f>
        <v>0</v>
      </c>
      <c r="M213" s="9">
        <f>TRUNC(F213 * I213, 2)</f>
        <v>0</v>
      </c>
      <c r="N213" s="9">
        <f>TRUNC(F213 * J213, 2)</f>
        <v>223726.98</v>
      </c>
      <c r="O213" s="9">
        <f>TRUNC(F213 * K213, 2)</f>
        <v>223726.98</v>
      </c>
    </row>
    <row r="214" spans="1:15" ht="26.1" customHeight="1" x14ac:dyDescent="0.2">
      <c r="A214" s="6" t="s">
        <v>386</v>
      </c>
      <c r="B214" s="8" t="s">
        <v>366</v>
      </c>
      <c r="C214" s="6" t="s">
        <v>363</v>
      </c>
      <c r="D214" s="6" t="s">
        <v>367</v>
      </c>
      <c r="E214" s="7" t="s">
        <v>137</v>
      </c>
      <c r="F214" s="8">
        <v>284.6508</v>
      </c>
      <c r="G214" s="9">
        <v>44.87</v>
      </c>
      <c r="H214" s="9">
        <v>21.68</v>
      </c>
      <c r="I214" s="9">
        <v>18.329999999999998</v>
      </c>
      <c r="J214" s="9">
        <v>17.14</v>
      </c>
      <c r="K214" s="9">
        <f>TRUNC(G214 * (1 + 27.39 / 100), 2)</f>
        <v>57.15</v>
      </c>
      <c r="L214" s="9">
        <f>TRUNC(F214 * H214, 2)</f>
        <v>6171.22</v>
      </c>
      <c r="M214" s="9">
        <f>TRUNC(F214 * I214, 2)</f>
        <v>5217.6400000000003</v>
      </c>
      <c r="N214" s="9">
        <f>TRUNC(F214 * J214, 2)</f>
        <v>4878.91</v>
      </c>
      <c r="O214" s="9">
        <f>TRUNC(F214 * K214, 2)</f>
        <v>16267.79</v>
      </c>
    </row>
    <row r="215" spans="1:15" ht="26.1" customHeight="1" x14ac:dyDescent="0.2">
      <c r="A215" s="6" t="s">
        <v>387</v>
      </c>
      <c r="B215" s="8" t="s">
        <v>369</v>
      </c>
      <c r="C215" s="6" t="s">
        <v>33</v>
      </c>
      <c r="D215" s="6" t="s">
        <v>370</v>
      </c>
      <c r="E215" s="7" t="s">
        <v>137</v>
      </c>
      <c r="F215" s="8">
        <v>313.11588</v>
      </c>
      <c r="G215" s="9">
        <v>8.76</v>
      </c>
      <c r="H215" s="9">
        <v>1.05</v>
      </c>
      <c r="I215" s="9">
        <v>0</v>
      </c>
      <c r="J215" s="9">
        <v>10.1</v>
      </c>
      <c r="K215" s="9">
        <f>TRUNC(G215 * (1 + 27.39 / 100), 2)</f>
        <v>11.15</v>
      </c>
      <c r="L215" s="9">
        <f>TRUNC(F215 * H215, 2)</f>
        <v>328.77</v>
      </c>
      <c r="M215" s="9">
        <f>TRUNC(F215 * I215, 2)</f>
        <v>0</v>
      </c>
      <c r="N215" s="9">
        <f>TRUNC(F215 * J215, 2)</f>
        <v>3162.47</v>
      </c>
      <c r="O215" s="9">
        <f>TRUNC(F215 * K215, 2)</f>
        <v>3491.24</v>
      </c>
    </row>
    <row r="216" spans="1:15" ht="39" customHeight="1" x14ac:dyDescent="0.2">
      <c r="A216" s="6" t="s">
        <v>388</v>
      </c>
      <c r="B216" s="8" t="s">
        <v>372</v>
      </c>
      <c r="C216" s="6" t="s">
        <v>33</v>
      </c>
      <c r="D216" s="6" t="s">
        <v>373</v>
      </c>
      <c r="E216" s="7" t="s">
        <v>141</v>
      </c>
      <c r="F216" s="8">
        <v>24423.038639999999</v>
      </c>
      <c r="G216" s="9">
        <v>1.51</v>
      </c>
      <c r="H216" s="9">
        <v>0.15</v>
      </c>
      <c r="I216" s="9">
        <v>0</v>
      </c>
      <c r="J216" s="9">
        <v>1.77</v>
      </c>
      <c r="K216" s="9">
        <f>TRUNC(G216 * (1 + 27.39 / 100), 2)</f>
        <v>1.92</v>
      </c>
      <c r="L216" s="9">
        <f>TRUNC(F216 * H216, 2)</f>
        <v>3663.45</v>
      </c>
      <c r="M216" s="9">
        <f>TRUNC(F216 * I216, 2)</f>
        <v>0</v>
      </c>
      <c r="N216" s="9">
        <f>TRUNC(F216 * J216, 2)</f>
        <v>43228.77</v>
      </c>
      <c r="O216" s="9">
        <f>TRUNC(F216 * K216, 2)</f>
        <v>46892.23</v>
      </c>
    </row>
    <row r="217" spans="1:15" ht="24" customHeight="1" x14ac:dyDescent="0.2">
      <c r="A217" s="3" t="s">
        <v>389</v>
      </c>
      <c r="B217" s="3"/>
      <c r="C217" s="3"/>
      <c r="D217" s="3" t="s">
        <v>375</v>
      </c>
      <c r="E217" s="3"/>
      <c r="F217" s="4"/>
      <c r="G217" s="3"/>
      <c r="H217" s="3"/>
      <c r="I217" s="3"/>
      <c r="J217" s="3"/>
      <c r="K217" s="3"/>
      <c r="L217" s="3"/>
      <c r="M217" s="3"/>
      <c r="N217" s="3"/>
      <c r="O217" s="5">
        <v>157738.12</v>
      </c>
    </row>
    <row r="218" spans="1:15" ht="24" customHeight="1" x14ac:dyDescent="0.2">
      <c r="A218" s="6" t="s">
        <v>390</v>
      </c>
      <c r="B218" s="8" t="s">
        <v>296</v>
      </c>
      <c r="C218" s="6" t="s">
        <v>144</v>
      </c>
      <c r="D218" s="6" t="s">
        <v>297</v>
      </c>
      <c r="E218" s="7" t="s">
        <v>35</v>
      </c>
      <c r="F218" s="8">
        <v>1936.4</v>
      </c>
      <c r="G218" s="9">
        <v>1.48</v>
      </c>
      <c r="H218" s="9">
        <v>0.05</v>
      </c>
      <c r="I218" s="9">
        <v>0.36</v>
      </c>
      <c r="J218" s="9">
        <v>1.47</v>
      </c>
      <c r="K218" s="9">
        <f>TRUNC(G218 * (1 + 27.39 / 100), 2)</f>
        <v>1.88</v>
      </c>
      <c r="L218" s="9">
        <f>TRUNC(F218 * H218, 2)</f>
        <v>96.82</v>
      </c>
      <c r="M218" s="9">
        <f>TRUNC(F218 * I218, 2)</f>
        <v>697.1</v>
      </c>
      <c r="N218" s="9">
        <f>TRUNC(F218 * J218, 2)</f>
        <v>2846.5</v>
      </c>
      <c r="O218" s="9">
        <f>TRUNC(F218 * K218, 2)</f>
        <v>3640.43</v>
      </c>
    </row>
    <row r="219" spans="1:15" ht="39" customHeight="1" x14ac:dyDescent="0.2">
      <c r="A219" s="6" t="s">
        <v>391</v>
      </c>
      <c r="B219" s="8" t="s">
        <v>299</v>
      </c>
      <c r="C219" s="6" t="s">
        <v>33</v>
      </c>
      <c r="D219" s="6" t="s">
        <v>300</v>
      </c>
      <c r="E219" s="7" t="s">
        <v>127</v>
      </c>
      <c r="F219" s="8">
        <v>77.456000000000003</v>
      </c>
      <c r="G219" s="9">
        <v>1352.62</v>
      </c>
      <c r="H219" s="9">
        <v>58.45</v>
      </c>
      <c r="I219" s="9">
        <v>0</v>
      </c>
      <c r="J219" s="9">
        <v>1664.65</v>
      </c>
      <c r="K219" s="9">
        <f>TRUNC(G219 * (1 + 27.39 / 100), 2)</f>
        <v>1723.1</v>
      </c>
      <c r="L219" s="9">
        <f>TRUNC(F219 * H219, 2)</f>
        <v>4527.3</v>
      </c>
      <c r="M219" s="9">
        <f>TRUNC(F219 * I219, 2)</f>
        <v>0</v>
      </c>
      <c r="N219" s="9">
        <f>TRUNC(F219 * J219, 2)</f>
        <v>128937.13</v>
      </c>
      <c r="O219" s="9">
        <f>TRUNC(F219 * K219, 2)</f>
        <v>133464.43</v>
      </c>
    </row>
    <row r="220" spans="1:15" ht="26.1" customHeight="1" x14ac:dyDescent="0.2">
      <c r="A220" s="6" t="s">
        <v>392</v>
      </c>
      <c r="B220" s="8" t="s">
        <v>302</v>
      </c>
      <c r="C220" s="6" t="s">
        <v>33</v>
      </c>
      <c r="D220" s="6" t="s">
        <v>303</v>
      </c>
      <c r="E220" s="7" t="s">
        <v>127</v>
      </c>
      <c r="F220" s="8">
        <v>85.201599999999999</v>
      </c>
      <c r="G220" s="9">
        <v>13.15</v>
      </c>
      <c r="H220" s="9">
        <v>1.58</v>
      </c>
      <c r="I220" s="9">
        <v>0</v>
      </c>
      <c r="J220" s="9">
        <v>15.17</v>
      </c>
      <c r="K220" s="9">
        <f>TRUNC(G220 * (1 + 27.39 / 100), 2)</f>
        <v>16.75</v>
      </c>
      <c r="L220" s="9">
        <f>TRUNC(F220 * H220, 2)</f>
        <v>134.61000000000001</v>
      </c>
      <c r="M220" s="9">
        <f>TRUNC(F220 * I220, 2)</f>
        <v>0</v>
      </c>
      <c r="N220" s="9">
        <f>TRUNC(F220 * J220, 2)</f>
        <v>1292.5</v>
      </c>
      <c r="O220" s="9">
        <f>TRUNC(F220 * K220, 2)</f>
        <v>1427.12</v>
      </c>
    </row>
    <row r="221" spans="1:15" ht="39" customHeight="1" x14ac:dyDescent="0.2">
      <c r="A221" s="6" t="s">
        <v>393</v>
      </c>
      <c r="B221" s="8" t="s">
        <v>283</v>
      </c>
      <c r="C221" s="6" t="s">
        <v>33</v>
      </c>
      <c r="D221" s="6" t="s">
        <v>284</v>
      </c>
      <c r="E221" s="7" t="s">
        <v>269</v>
      </c>
      <c r="F221" s="8">
        <v>6645.7248</v>
      </c>
      <c r="G221" s="9">
        <v>2.27</v>
      </c>
      <c r="H221" s="9">
        <v>0.24</v>
      </c>
      <c r="I221" s="9">
        <v>0</v>
      </c>
      <c r="J221" s="9">
        <v>2.65</v>
      </c>
      <c r="K221" s="9">
        <f>TRUNC(G221 * (1 + 27.39 / 100), 2)</f>
        <v>2.89</v>
      </c>
      <c r="L221" s="9">
        <f>TRUNC(F221 * H221, 2)</f>
        <v>1594.97</v>
      </c>
      <c r="M221" s="9">
        <f>TRUNC(F221 * I221, 2)</f>
        <v>0</v>
      </c>
      <c r="N221" s="9">
        <f>TRUNC(F221 * J221, 2)</f>
        <v>17611.169999999998</v>
      </c>
      <c r="O221" s="9">
        <f>TRUNC(F221 * K221, 2)</f>
        <v>19206.14</v>
      </c>
    </row>
    <row r="222" spans="1:15" ht="26.1" customHeight="1" x14ac:dyDescent="0.2">
      <c r="A222" s="3" t="s">
        <v>394</v>
      </c>
      <c r="B222" s="3"/>
      <c r="C222" s="3"/>
      <c r="D222" s="3" t="s">
        <v>395</v>
      </c>
      <c r="E222" s="3"/>
      <c r="F222" s="4"/>
      <c r="G222" s="3"/>
      <c r="H222" s="3"/>
      <c r="I222" s="3"/>
      <c r="J222" s="3"/>
      <c r="K222" s="3"/>
      <c r="L222" s="3"/>
      <c r="M222" s="3"/>
      <c r="N222" s="3"/>
      <c r="O222" s="5">
        <v>156592.29</v>
      </c>
    </row>
    <row r="223" spans="1:15" ht="24" customHeight="1" x14ac:dyDescent="0.2">
      <c r="A223" s="3" t="s">
        <v>396</v>
      </c>
      <c r="B223" s="3"/>
      <c r="C223" s="3"/>
      <c r="D223" s="3" t="s">
        <v>397</v>
      </c>
      <c r="E223" s="3"/>
      <c r="F223" s="4"/>
      <c r="G223" s="3"/>
      <c r="H223" s="3"/>
      <c r="I223" s="3"/>
      <c r="J223" s="3"/>
      <c r="K223" s="3"/>
      <c r="L223" s="3"/>
      <c r="M223" s="3"/>
      <c r="N223" s="3"/>
      <c r="O223" s="5">
        <v>156592.29</v>
      </c>
    </row>
    <row r="224" spans="1:15" ht="24" customHeight="1" x14ac:dyDescent="0.2">
      <c r="A224" s="6" t="s">
        <v>398</v>
      </c>
      <c r="B224" s="8" t="s">
        <v>296</v>
      </c>
      <c r="C224" s="6" t="s">
        <v>144</v>
      </c>
      <c r="D224" s="6" t="s">
        <v>297</v>
      </c>
      <c r="E224" s="7" t="s">
        <v>35</v>
      </c>
      <c r="F224" s="8">
        <v>2037.4</v>
      </c>
      <c r="G224" s="9">
        <v>1.48</v>
      </c>
      <c r="H224" s="9">
        <v>0.05</v>
      </c>
      <c r="I224" s="9">
        <v>0.36</v>
      </c>
      <c r="J224" s="9">
        <v>1.47</v>
      </c>
      <c r="K224" s="9">
        <f>TRUNC(G224 * (1 + 27.39 / 100), 2)</f>
        <v>1.88</v>
      </c>
      <c r="L224" s="9">
        <f>TRUNC(F224 * H224, 2)</f>
        <v>101.87</v>
      </c>
      <c r="M224" s="9">
        <f>TRUNC(F224 * I224, 2)</f>
        <v>733.46</v>
      </c>
      <c r="N224" s="9">
        <f>TRUNC(F224 * J224, 2)</f>
        <v>2994.97</v>
      </c>
      <c r="O224" s="9">
        <f>TRUNC(F224 * K224, 2)</f>
        <v>3830.31</v>
      </c>
    </row>
    <row r="225" spans="1:15" ht="26.1" customHeight="1" x14ac:dyDescent="0.2">
      <c r="A225" s="6" t="s">
        <v>399</v>
      </c>
      <c r="B225" s="8" t="s">
        <v>362</v>
      </c>
      <c r="C225" s="6" t="s">
        <v>363</v>
      </c>
      <c r="D225" s="6" t="s">
        <v>364</v>
      </c>
      <c r="E225" s="7" t="s">
        <v>137</v>
      </c>
      <c r="F225" s="8">
        <v>149.74889999999999</v>
      </c>
      <c r="G225" s="9">
        <v>616.98</v>
      </c>
      <c r="H225" s="9">
        <v>0</v>
      </c>
      <c r="I225" s="9">
        <v>0</v>
      </c>
      <c r="J225" s="9">
        <v>785.97</v>
      </c>
      <c r="K225" s="9">
        <f>TRUNC(G225 * (1 + 27.39 / 100), 2)</f>
        <v>785.97</v>
      </c>
      <c r="L225" s="9">
        <f>TRUNC(F225 * H225, 2)</f>
        <v>0</v>
      </c>
      <c r="M225" s="9">
        <f>TRUNC(F225 * I225, 2)</f>
        <v>0</v>
      </c>
      <c r="N225" s="9">
        <f>TRUNC(F225 * J225, 2)</f>
        <v>117698.14</v>
      </c>
      <c r="O225" s="9">
        <f>TRUNC(F225 * K225, 2)</f>
        <v>117698.14</v>
      </c>
    </row>
    <row r="226" spans="1:15" ht="26.1" customHeight="1" x14ac:dyDescent="0.2">
      <c r="A226" s="6" t="s">
        <v>400</v>
      </c>
      <c r="B226" s="8" t="s">
        <v>366</v>
      </c>
      <c r="C226" s="6" t="s">
        <v>363</v>
      </c>
      <c r="D226" s="6" t="s">
        <v>367</v>
      </c>
      <c r="E226" s="7" t="s">
        <v>137</v>
      </c>
      <c r="F226" s="8">
        <v>149.74889999999999</v>
      </c>
      <c r="G226" s="9">
        <v>44.87</v>
      </c>
      <c r="H226" s="9">
        <v>21.68</v>
      </c>
      <c r="I226" s="9">
        <v>18.329999999999998</v>
      </c>
      <c r="J226" s="9">
        <v>17.14</v>
      </c>
      <c r="K226" s="9">
        <f>TRUNC(G226 * (1 + 27.39 / 100), 2)</f>
        <v>57.15</v>
      </c>
      <c r="L226" s="9">
        <f>TRUNC(F226 * H226, 2)</f>
        <v>3246.55</v>
      </c>
      <c r="M226" s="9">
        <f>TRUNC(F226 * I226, 2)</f>
        <v>2744.89</v>
      </c>
      <c r="N226" s="9">
        <f>TRUNC(F226 * J226, 2)</f>
        <v>2566.69</v>
      </c>
      <c r="O226" s="9">
        <f>TRUNC(F226 * K226, 2)</f>
        <v>8558.14</v>
      </c>
    </row>
    <row r="227" spans="1:15" ht="26.1" customHeight="1" x14ac:dyDescent="0.2">
      <c r="A227" s="6" t="s">
        <v>401</v>
      </c>
      <c r="B227" s="8" t="s">
        <v>369</v>
      </c>
      <c r="C227" s="6" t="s">
        <v>33</v>
      </c>
      <c r="D227" s="6" t="s">
        <v>370</v>
      </c>
      <c r="E227" s="7" t="s">
        <v>137</v>
      </c>
      <c r="F227" s="8">
        <v>164.72379000000001</v>
      </c>
      <c r="G227" s="9">
        <v>8.76</v>
      </c>
      <c r="H227" s="9">
        <v>1.05</v>
      </c>
      <c r="I227" s="9">
        <v>0</v>
      </c>
      <c r="J227" s="9">
        <v>10.1</v>
      </c>
      <c r="K227" s="9">
        <f>TRUNC(G227 * (1 + 27.39 / 100), 2)</f>
        <v>11.15</v>
      </c>
      <c r="L227" s="9">
        <f>TRUNC(F227 * H227, 2)</f>
        <v>172.95</v>
      </c>
      <c r="M227" s="9">
        <f>TRUNC(F227 * I227, 2)</f>
        <v>0</v>
      </c>
      <c r="N227" s="9">
        <f>TRUNC(F227 * J227, 2)</f>
        <v>1663.71</v>
      </c>
      <c r="O227" s="9">
        <f>TRUNC(F227 * K227, 2)</f>
        <v>1836.67</v>
      </c>
    </row>
    <row r="228" spans="1:15" ht="39" customHeight="1" x14ac:dyDescent="0.2">
      <c r="A228" s="6" t="s">
        <v>402</v>
      </c>
      <c r="B228" s="8" t="s">
        <v>372</v>
      </c>
      <c r="C228" s="6" t="s">
        <v>33</v>
      </c>
      <c r="D228" s="6" t="s">
        <v>373</v>
      </c>
      <c r="E228" s="7" t="s">
        <v>141</v>
      </c>
      <c r="F228" s="8">
        <v>12848.455620000001</v>
      </c>
      <c r="G228" s="9">
        <v>1.51</v>
      </c>
      <c r="H228" s="9">
        <v>0.15</v>
      </c>
      <c r="I228" s="9">
        <v>0</v>
      </c>
      <c r="J228" s="9">
        <v>1.77</v>
      </c>
      <c r="K228" s="9">
        <f>TRUNC(G228 * (1 + 27.39 / 100), 2)</f>
        <v>1.92</v>
      </c>
      <c r="L228" s="9">
        <f>TRUNC(F228 * H228, 2)</f>
        <v>1927.26</v>
      </c>
      <c r="M228" s="9">
        <f>TRUNC(F228 * I228, 2)</f>
        <v>0</v>
      </c>
      <c r="N228" s="9">
        <f>TRUNC(F228 * J228, 2)</f>
        <v>22741.759999999998</v>
      </c>
      <c r="O228" s="9">
        <f>TRUNC(F228 * K228, 2)</f>
        <v>24669.03</v>
      </c>
    </row>
    <row r="229" spans="1:15" ht="26.1" customHeight="1" x14ac:dyDescent="0.2">
      <c r="A229" s="3" t="s">
        <v>403</v>
      </c>
      <c r="B229" s="3"/>
      <c r="C229" s="3"/>
      <c r="D229" s="3" t="s">
        <v>404</v>
      </c>
      <c r="E229" s="3"/>
      <c r="F229" s="4"/>
      <c r="G229" s="3"/>
      <c r="H229" s="3"/>
      <c r="I229" s="3"/>
      <c r="J229" s="3"/>
      <c r="K229" s="3"/>
      <c r="L229" s="3"/>
      <c r="M229" s="3"/>
      <c r="N229" s="3"/>
      <c r="O229" s="5">
        <v>1119033.0900000001</v>
      </c>
    </row>
    <row r="230" spans="1:15" ht="24" customHeight="1" x14ac:dyDescent="0.2">
      <c r="A230" s="3" t="s">
        <v>405</v>
      </c>
      <c r="B230" s="3"/>
      <c r="C230" s="3"/>
      <c r="D230" s="3" t="s">
        <v>328</v>
      </c>
      <c r="E230" s="3"/>
      <c r="F230" s="4"/>
      <c r="G230" s="3"/>
      <c r="H230" s="3"/>
      <c r="I230" s="3"/>
      <c r="J230" s="3"/>
      <c r="K230" s="3"/>
      <c r="L230" s="3"/>
      <c r="M230" s="3"/>
      <c r="N230" s="3"/>
      <c r="O230" s="5">
        <v>1119033.0900000001</v>
      </c>
    </row>
    <row r="231" spans="1:15" ht="24" customHeight="1" x14ac:dyDescent="0.2">
      <c r="A231" s="6" t="s">
        <v>406</v>
      </c>
      <c r="B231" s="8" t="s">
        <v>296</v>
      </c>
      <c r="C231" s="6" t="s">
        <v>144</v>
      </c>
      <c r="D231" s="6" t="s">
        <v>297</v>
      </c>
      <c r="E231" s="7" t="s">
        <v>35</v>
      </c>
      <c r="F231" s="8">
        <v>11040.8</v>
      </c>
      <c r="G231" s="9">
        <v>1.48</v>
      </c>
      <c r="H231" s="9">
        <v>0.05</v>
      </c>
      <c r="I231" s="9">
        <v>0.36</v>
      </c>
      <c r="J231" s="9">
        <v>1.47</v>
      </c>
      <c r="K231" s="9">
        <f>TRUNC(G231 * (1 + 27.39 / 100), 2)</f>
        <v>1.88</v>
      </c>
      <c r="L231" s="9">
        <f>TRUNC(F231 * H231, 2)</f>
        <v>552.04</v>
      </c>
      <c r="M231" s="9">
        <f>TRUNC(F231 * I231, 2)</f>
        <v>3974.68</v>
      </c>
      <c r="N231" s="9">
        <f>TRUNC(F231 * J231, 2)</f>
        <v>16229.97</v>
      </c>
      <c r="O231" s="9">
        <f>TRUNC(F231 * K231, 2)</f>
        <v>20756.7</v>
      </c>
    </row>
    <row r="232" spans="1:15" ht="39" customHeight="1" x14ac:dyDescent="0.2">
      <c r="A232" s="6" t="s">
        <v>407</v>
      </c>
      <c r="B232" s="8" t="s">
        <v>299</v>
      </c>
      <c r="C232" s="6" t="s">
        <v>33</v>
      </c>
      <c r="D232" s="6" t="s">
        <v>300</v>
      </c>
      <c r="E232" s="7" t="s">
        <v>127</v>
      </c>
      <c r="F232" s="8">
        <v>552.04</v>
      </c>
      <c r="G232" s="9">
        <v>1352.62</v>
      </c>
      <c r="H232" s="9">
        <v>58.45</v>
      </c>
      <c r="I232" s="9">
        <v>0</v>
      </c>
      <c r="J232" s="9">
        <v>1664.65</v>
      </c>
      <c r="K232" s="9">
        <f>TRUNC(G232 * (1 + 27.39 / 100), 2)</f>
        <v>1723.1</v>
      </c>
      <c r="L232" s="9">
        <f>TRUNC(F232 * H232, 2)</f>
        <v>32266.73</v>
      </c>
      <c r="M232" s="9">
        <f>TRUNC(F232 * I232, 2)</f>
        <v>0</v>
      </c>
      <c r="N232" s="9">
        <f>TRUNC(F232 * J232, 2)</f>
        <v>918953.38</v>
      </c>
      <c r="O232" s="9">
        <f>TRUNC(F232 * K232, 2)</f>
        <v>951220.12</v>
      </c>
    </row>
    <row r="233" spans="1:15" ht="26.1" customHeight="1" x14ac:dyDescent="0.2">
      <c r="A233" s="6" t="s">
        <v>408</v>
      </c>
      <c r="B233" s="8" t="s">
        <v>302</v>
      </c>
      <c r="C233" s="6" t="s">
        <v>33</v>
      </c>
      <c r="D233" s="6" t="s">
        <v>303</v>
      </c>
      <c r="E233" s="7" t="s">
        <v>127</v>
      </c>
      <c r="F233" s="8">
        <v>607.24400000000003</v>
      </c>
      <c r="G233" s="9">
        <v>13.15</v>
      </c>
      <c r="H233" s="9">
        <v>1.58</v>
      </c>
      <c r="I233" s="9">
        <v>0</v>
      </c>
      <c r="J233" s="9">
        <v>15.17</v>
      </c>
      <c r="K233" s="9">
        <f>TRUNC(G233 * (1 + 27.39 / 100), 2)</f>
        <v>16.75</v>
      </c>
      <c r="L233" s="9">
        <f>TRUNC(F233 * H233, 2)</f>
        <v>959.44</v>
      </c>
      <c r="M233" s="9">
        <f>TRUNC(F233 * I233, 2)</f>
        <v>0</v>
      </c>
      <c r="N233" s="9">
        <f>TRUNC(F233 * J233, 2)</f>
        <v>9211.89</v>
      </c>
      <c r="O233" s="9">
        <f>TRUNC(F233 * K233, 2)</f>
        <v>10171.33</v>
      </c>
    </row>
    <row r="234" spans="1:15" ht="39" customHeight="1" x14ac:dyDescent="0.2">
      <c r="A234" s="6" t="s">
        <v>409</v>
      </c>
      <c r="B234" s="8" t="s">
        <v>283</v>
      </c>
      <c r="C234" s="6" t="s">
        <v>33</v>
      </c>
      <c r="D234" s="6" t="s">
        <v>284</v>
      </c>
      <c r="E234" s="7" t="s">
        <v>269</v>
      </c>
      <c r="F234" s="8">
        <v>47365.031999999999</v>
      </c>
      <c r="G234" s="9">
        <v>2.27</v>
      </c>
      <c r="H234" s="9">
        <v>0.24</v>
      </c>
      <c r="I234" s="9">
        <v>0</v>
      </c>
      <c r="J234" s="9">
        <v>2.65</v>
      </c>
      <c r="K234" s="9">
        <f>TRUNC(G234 * (1 + 27.39 / 100), 2)</f>
        <v>2.89</v>
      </c>
      <c r="L234" s="9">
        <f>TRUNC(F234 * H234, 2)</f>
        <v>11367.6</v>
      </c>
      <c r="M234" s="9">
        <f>TRUNC(F234 * I234, 2)</f>
        <v>0</v>
      </c>
      <c r="N234" s="9">
        <f>TRUNC(F234 * J234, 2)</f>
        <v>125517.33</v>
      </c>
      <c r="O234" s="9">
        <f>TRUNC(F234 * K234, 2)</f>
        <v>136884.94</v>
      </c>
    </row>
    <row r="235" spans="1:15" ht="24" customHeight="1" x14ac:dyDescent="0.2">
      <c r="A235" s="3" t="s">
        <v>410</v>
      </c>
      <c r="B235" s="3"/>
      <c r="C235" s="3"/>
      <c r="D235" s="3" t="s">
        <v>411</v>
      </c>
      <c r="E235" s="3"/>
      <c r="F235" s="4"/>
      <c r="G235" s="3"/>
      <c r="H235" s="3"/>
      <c r="I235" s="3"/>
      <c r="J235" s="3"/>
      <c r="K235" s="3"/>
      <c r="L235" s="3"/>
      <c r="M235" s="3"/>
      <c r="N235" s="3"/>
      <c r="O235" s="5">
        <v>77763.820000000007</v>
      </c>
    </row>
    <row r="236" spans="1:15" ht="39" customHeight="1" x14ac:dyDescent="0.2">
      <c r="A236" s="6" t="s">
        <v>412</v>
      </c>
      <c r="B236" s="8" t="s">
        <v>413</v>
      </c>
      <c r="C236" s="6" t="s">
        <v>414</v>
      </c>
      <c r="D236" s="6" t="s">
        <v>415</v>
      </c>
      <c r="E236" s="7" t="s">
        <v>35</v>
      </c>
      <c r="F236" s="8">
        <v>277.5</v>
      </c>
      <c r="G236" s="9">
        <v>219.98</v>
      </c>
      <c r="H236" s="9">
        <v>4.07</v>
      </c>
      <c r="I236" s="9">
        <v>0</v>
      </c>
      <c r="J236" s="9">
        <v>276.16000000000003</v>
      </c>
      <c r="K236" s="9">
        <f>TRUNC(G236 * (1 + 27.39 / 100), 2)</f>
        <v>280.23</v>
      </c>
      <c r="L236" s="9">
        <f>TRUNC(F236 * H236, 2)</f>
        <v>1129.42</v>
      </c>
      <c r="M236" s="9">
        <f>TRUNC(F236 * I236, 2)</f>
        <v>0</v>
      </c>
      <c r="N236" s="9">
        <f>TRUNC(F236 * J236, 2)</f>
        <v>76634.399999999994</v>
      </c>
      <c r="O236" s="9">
        <f>TRUNC(F236 * K236, 2)</f>
        <v>77763.820000000007</v>
      </c>
    </row>
    <row r="237" spans="1:15" ht="24" customHeight="1" x14ac:dyDescent="0.2">
      <c r="A237" s="3" t="s">
        <v>416</v>
      </c>
      <c r="B237" s="3"/>
      <c r="C237" s="3"/>
      <c r="D237" s="3" t="s">
        <v>417</v>
      </c>
      <c r="E237" s="3"/>
      <c r="F237" s="4"/>
      <c r="G237" s="3"/>
      <c r="H237" s="3"/>
      <c r="I237" s="3"/>
      <c r="J237" s="3"/>
      <c r="K237" s="3"/>
      <c r="L237" s="3"/>
      <c r="M237" s="3"/>
      <c r="N237" s="3"/>
      <c r="O237" s="5">
        <v>206348.44</v>
      </c>
    </row>
    <row r="238" spans="1:15" ht="24" customHeight="1" x14ac:dyDescent="0.2">
      <c r="A238" s="3" t="s">
        <v>418</v>
      </c>
      <c r="B238" s="3"/>
      <c r="C238" s="3"/>
      <c r="D238" s="3" t="s">
        <v>419</v>
      </c>
      <c r="E238" s="3"/>
      <c r="F238" s="4"/>
      <c r="G238" s="3"/>
      <c r="H238" s="3"/>
      <c r="I238" s="3"/>
      <c r="J238" s="3"/>
      <c r="K238" s="3"/>
      <c r="L238" s="3"/>
      <c r="M238" s="3"/>
      <c r="N238" s="3"/>
      <c r="O238" s="5">
        <v>6907.11</v>
      </c>
    </row>
    <row r="239" spans="1:15" ht="26.1" customHeight="1" x14ac:dyDescent="0.2">
      <c r="A239" s="6" t="s">
        <v>420</v>
      </c>
      <c r="B239" s="8" t="s">
        <v>421</v>
      </c>
      <c r="C239" s="6" t="s">
        <v>144</v>
      </c>
      <c r="D239" s="6" t="s">
        <v>422</v>
      </c>
      <c r="E239" s="7" t="s">
        <v>35</v>
      </c>
      <c r="F239" s="8">
        <v>56.16</v>
      </c>
      <c r="G239" s="9">
        <v>96.55</v>
      </c>
      <c r="H239" s="9">
        <v>5.86</v>
      </c>
      <c r="I239" s="9">
        <v>18.079999999999998</v>
      </c>
      <c r="J239" s="9">
        <v>99.05</v>
      </c>
      <c r="K239" s="9">
        <f>TRUNC(G239 * (1 + 27.39 / 100), 2)</f>
        <v>122.99</v>
      </c>
      <c r="L239" s="9">
        <f>TRUNC(F239 * H239, 2)</f>
        <v>329.09</v>
      </c>
      <c r="M239" s="9">
        <f>TRUNC(F239 * I239, 2)</f>
        <v>1015.37</v>
      </c>
      <c r="N239" s="9">
        <f>TRUNC(F239 * J239, 2)</f>
        <v>5562.64</v>
      </c>
      <c r="O239" s="9">
        <f>TRUNC(F239 * K239, 2)</f>
        <v>6907.11</v>
      </c>
    </row>
    <row r="240" spans="1:15" ht="24" customHeight="1" x14ac:dyDescent="0.2">
      <c r="A240" s="3" t="s">
        <v>423</v>
      </c>
      <c r="B240" s="3"/>
      <c r="C240" s="3"/>
      <c r="D240" s="3" t="s">
        <v>424</v>
      </c>
      <c r="E240" s="3"/>
      <c r="F240" s="4"/>
      <c r="G240" s="3"/>
      <c r="H240" s="3"/>
      <c r="I240" s="3"/>
      <c r="J240" s="3"/>
      <c r="K240" s="3"/>
      <c r="L240" s="3"/>
      <c r="M240" s="3"/>
      <c r="N240" s="3"/>
      <c r="O240" s="5">
        <v>92340.89</v>
      </c>
    </row>
    <row r="241" spans="1:15" ht="26.1" customHeight="1" x14ac:dyDescent="0.2">
      <c r="A241" s="6" t="s">
        <v>425</v>
      </c>
      <c r="B241" s="8" t="s">
        <v>421</v>
      </c>
      <c r="C241" s="6" t="s">
        <v>144</v>
      </c>
      <c r="D241" s="6" t="s">
        <v>422</v>
      </c>
      <c r="E241" s="7" t="s">
        <v>35</v>
      </c>
      <c r="F241" s="8">
        <v>750.8</v>
      </c>
      <c r="G241" s="9">
        <v>96.55</v>
      </c>
      <c r="H241" s="9">
        <v>5.86</v>
      </c>
      <c r="I241" s="9">
        <v>18.079999999999998</v>
      </c>
      <c r="J241" s="9">
        <v>99.05</v>
      </c>
      <c r="K241" s="9">
        <f>TRUNC(G241 * (1 + 27.39 / 100), 2)</f>
        <v>122.99</v>
      </c>
      <c r="L241" s="9">
        <f>TRUNC(F241 * H241, 2)</f>
        <v>4399.68</v>
      </c>
      <c r="M241" s="9">
        <f>TRUNC(F241 * I241, 2)</f>
        <v>13574.46</v>
      </c>
      <c r="N241" s="9">
        <f>TRUNC(F241 * J241, 2)</f>
        <v>74366.740000000005</v>
      </c>
      <c r="O241" s="9">
        <f>TRUNC(F241 * K241, 2)</f>
        <v>92340.89</v>
      </c>
    </row>
    <row r="242" spans="1:15" ht="24" customHeight="1" x14ac:dyDescent="0.2">
      <c r="A242" s="3" t="s">
        <v>426</v>
      </c>
      <c r="B242" s="3"/>
      <c r="C242" s="3"/>
      <c r="D242" s="3" t="s">
        <v>427</v>
      </c>
      <c r="E242" s="3"/>
      <c r="F242" s="4"/>
      <c r="G242" s="3"/>
      <c r="H242" s="3"/>
      <c r="I242" s="3"/>
      <c r="J242" s="3"/>
      <c r="K242" s="3"/>
      <c r="L242" s="3"/>
      <c r="M242" s="3"/>
      <c r="N242" s="3"/>
      <c r="O242" s="5">
        <v>34129.72</v>
      </c>
    </row>
    <row r="243" spans="1:15" ht="26.1" customHeight="1" x14ac:dyDescent="0.2">
      <c r="A243" s="6" t="s">
        <v>428</v>
      </c>
      <c r="B243" s="8" t="s">
        <v>421</v>
      </c>
      <c r="C243" s="6" t="s">
        <v>144</v>
      </c>
      <c r="D243" s="6" t="s">
        <v>422</v>
      </c>
      <c r="E243" s="7" t="s">
        <v>35</v>
      </c>
      <c r="F243" s="8">
        <v>277.5</v>
      </c>
      <c r="G243" s="9">
        <v>96.55</v>
      </c>
      <c r="H243" s="9">
        <v>5.86</v>
      </c>
      <c r="I243" s="9">
        <v>18.079999999999998</v>
      </c>
      <c r="J243" s="9">
        <v>99.05</v>
      </c>
      <c r="K243" s="9">
        <f>TRUNC(G243 * (1 + 27.39 / 100), 2)</f>
        <v>122.99</v>
      </c>
      <c r="L243" s="9">
        <f>TRUNC(F243 * H243, 2)</f>
        <v>1626.15</v>
      </c>
      <c r="M243" s="9">
        <f>TRUNC(F243 * I243, 2)</f>
        <v>5017.2</v>
      </c>
      <c r="N243" s="9">
        <f>TRUNC(F243 * J243, 2)</f>
        <v>27486.37</v>
      </c>
      <c r="O243" s="9">
        <f>TRUNC(F243 * K243, 2)</f>
        <v>34129.72</v>
      </c>
    </row>
    <row r="244" spans="1:15" ht="24" customHeight="1" x14ac:dyDescent="0.2">
      <c r="A244" s="3" t="s">
        <v>429</v>
      </c>
      <c r="B244" s="3"/>
      <c r="C244" s="3"/>
      <c r="D244" s="3" t="s">
        <v>430</v>
      </c>
      <c r="E244" s="3"/>
      <c r="F244" s="4"/>
      <c r="G244" s="3"/>
      <c r="H244" s="3"/>
      <c r="I244" s="3"/>
      <c r="J244" s="3"/>
      <c r="K244" s="3"/>
      <c r="L244" s="3"/>
      <c r="M244" s="3"/>
      <c r="N244" s="3"/>
      <c r="O244" s="5">
        <v>28158.43</v>
      </c>
    </row>
    <row r="245" spans="1:15" ht="26.1" customHeight="1" x14ac:dyDescent="0.2">
      <c r="A245" s="6" t="s">
        <v>431</v>
      </c>
      <c r="B245" s="8" t="s">
        <v>432</v>
      </c>
      <c r="C245" s="6" t="s">
        <v>144</v>
      </c>
      <c r="D245" s="6" t="s">
        <v>433</v>
      </c>
      <c r="E245" s="7" t="s">
        <v>35</v>
      </c>
      <c r="F245" s="8">
        <v>460.03</v>
      </c>
      <c r="G245" s="9">
        <v>48.05</v>
      </c>
      <c r="H245" s="9">
        <v>2.4300000000000002</v>
      </c>
      <c r="I245" s="9">
        <v>7.51</v>
      </c>
      <c r="J245" s="9">
        <v>51.27</v>
      </c>
      <c r="K245" s="9">
        <f>TRUNC(G245 * (1 + 27.39 / 100), 2)</f>
        <v>61.21</v>
      </c>
      <c r="L245" s="9">
        <f>TRUNC(F245 * H245, 2)</f>
        <v>1117.8699999999999</v>
      </c>
      <c r="M245" s="9">
        <f>TRUNC(F245 * I245, 2)</f>
        <v>3454.82</v>
      </c>
      <c r="N245" s="9">
        <f>TRUNC(F245 * J245, 2)</f>
        <v>23585.73</v>
      </c>
      <c r="O245" s="9">
        <f>TRUNC(F245 * K245, 2)</f>
        <v>28158.43</v>
      </c>
    </row>
    <row r="246" spans="1:15" ht="26.1" customHeight="1" x14ac:dyDescent="0.2">
      <c r="A246" s="3" t="s">
        <v>434</v>
      </c>
      <c r="B246" s="3"/>
      <c r="C246" s="3"/>
      <c r="D246" s="3" t="s">
        <v>435</v>
      </c>
      <c r="E246" s="3"/>
      <c r="F246" s="4"/>
      <c r="G246" s="3"/>
      <c r="H246" s="3"/>
      <c r="I246" s="3"/>
      <c r="J246" s="3"/>
      <c r="K246" s="3"/>
      <c r="L246" s="3"/>
      <c r="M246" s="3"/>
      <c r="N246" s="3"/>
      <c r="O246" s="5">
        <v>10166.98</v>
      </c>
    </row>
    <row r="247" spans="1:15" ht="26.1" customHeight="1" x14ac:dyDescent="0.2">
      <c r="A247" s="6" t="s">
        <v>436</v>
      </c>
      <c r="B247" s="8" t="s">
        <v>432</v>
      </c>
      <c r="C247" s="6" t="s">
        <v>144</v>
      </c>
      <c r="D247" s="6" t="s">
        <v>433</v>
      </c>
      <c r="E247" s="7" t="s">
        <v>35</v>
      </c>
      <c r="F247" s="8">
        <v>166.1</v>
      </c>
      <c r="G247" s="9">
        <v>48.05</v>
      </c>
      <c r="H247" s="9">
        <v>2.4300000000000002</v>
      </c>
      <c r="I247" s="9">
        <v>7.51</v>
      </c>
      <c r="J247" s="9">
        <v>51.27</v>
      </c>
      <c r="K247" s="9">
        <f>TRUNC(G247 * (1 + 27.39 / 100), 2)</f>
        <v>61.21</v>
      </c>
      <c r="L247" s="9">
        <f>TRUNC(F247 * H247, 2)</f>
        <v>403.62</v>
      </c>
      <c r="M247" s="9">
        <f>TRUNC(F247 * I247, 2)</f>
        <v>1247.4100000000001</v>
      </c>
      <c r="N247" s="9">
        <f>TRUNC(F247 * J247, 2)</f>
        <v>8515.94</v>
      </c>
      <c r="O247" s="9">
        <f>TRUNC(F247 * K247, 2)</f>
        <v>10166.98</v>
      </c>
    </row>
    <row r="248" spans="1:15" ht="26.1" customHeight="1" x14ac:dyDescent="0.2">
      <c r="A248" s="3" t="s">
        <v>437</v>
      </c>
      <c r="B248" s="3"/>
      <c r="C248" s="3"/>
      <c r="D248" s="3" t="s">
        <v>438</v>
      </c>
      <c r="E248" s="3"/>
      <c r="F248" s="4"/>
      <c r="G248" s="3"/>
      <c r="H248" s="3"/>
      <c r="I248" s="3"/>
      <c r="J248" s="3"/>
      <c r="K248" s="3"/>
      <c r="L248" s="3"/>
      <c r="M248" s="3"/>
      <c r="N248" s="3"/>
      <c r="O248" s="5">
        <v>19978.810000000001</v>
      </c>
    </row>
    <row r="249" spans="1:15" ht="39" customHeight="1" x14ac:dyDescent="0.2">
      <c r="A249" s="6" t="s">
        <v>439</v>
      </c>
      <c r="B249" s="8" t="s">
        <v>440</v>
      </c>
      <c r="C249" s="6" t="s">
        <v>144</v>
      </c>
      <c r="D249" s="6" t="s">
        <v>441</v>
      </c>
      <c r="E249" s="7" t="s">
        <v>35</v>
      </c>
      <c r="F249" s="8">
        <v>226.8</v>
      </c>
      <c r="G249" s="9">
        <v>69.150000000000006</v>
      </c>
      <c r="H249" s="9">
        <v>1.77</v>
      </c>
      <c r="I249" s="9">
        <v>9.7899999999999991</v>
      </c>
      <c r="J249" s="9">
        <v>76.53</v>
      </c>
      <c r="K249" s="9">
        <f>TRUNC(G249 * (1 + 27.39 / 100), 2)</f>
        <v>88.09</v>
      </c>
      <c r="L249" s="9">
        <f>TRUNC(F249 * H249, 2)</f>
        <v>401.43</v>
      </c>
      <c r="M249" s="9">
        <f>TRUNC(F249 * I249, 2)</f>
        <v>2220.37</v>
      </c>
      <c r="N249" s="9">
        <f>TRUNC(F249 * J249, 2)</f>
        <v>17357</v>
      </c>
      <c r="O249" s="9">
        <f>TRUNC(F249 * K249, 2)</f>
        <v>19978.810000000001</v>
      </c>
    </row>
    <row r="250" spans="1:15" ht="24" customHeight="1" x14ac:dyDescent="0.2">
      <c r="A250" s="3" t="s">
        <v>442</v>
      </c>
      <c r="B250" s="3"/>
      <c r="C250" s="3"/>
      <c r="D250" s="3" t="s">
        <v>443</v>
      </c>
      <c r="E250" s="3"/>
      <c r="F250" s="4"/>
      <c r="G250" s="3"/>
      <c r="H250" s="3"/>
      <c r="I250" s="3"/>
      <c r="J250" s="3"/>
      <c r="K250" s="3"/>
      <c r="L250" s="3"/>
      <c r="M250" s="3"/>
      <c r="N250" s="3"/>
      <c r="O250" s="5">
        <v>14666.5</v>
      </c>
    </row>
    <row r="251" spans="1:15" ht="26.1" customHeight="1" x14ac:dyDescent="0.2">
      <c r="A251" s="6" t="s">
        <v>444</v>
      </c>
      <c r="B251" s="8" t="s">
        <v>445</v>
      </c>
      <c r="C251" s="6" t="s">
        <v>33</v>
      </c>
      <c r="D251" s="6" t="s">
        <v>446</v>
      </c>
      <c r="E251" s="7" t="s">
        <v>35</v>
      </c>
      <c r="F251" s="8">
        <v>25</v>
      </c>
      <c r="G251" s="9">
        <v>15.66</v>
      </c>
      <c r="H251" s="9">
        <v>13.62</v>
      </c>
      <c r="I251" s="9">
        <v>0</v>
      </c>
      <c r="J251" s="9">
        <v>6.32</v>
      </c>
      <c r="K251" s="9">
        <f>TRUNC(G251 * (1 + 27.39 / 100), 2)</f>
        <v>19.940000000000001</v>
      </c>
      <c r="L251" s="9">
        <f>TRUNC(F251 * H251, 2)</f>
        <v>340.5</v>
      </c>
      <c r="M251" s="9">
        <f>TRUNC(F251 * I251, 2)</f>
        <v>0</v>
      </c>
      <c r="N251" s="9">
        <f>TRUNC(F251 * J251, 2)</f>
        <v>158</v>
      </c>
      <c r="O251" s="9">
        <f>TRUNC(F251 * K251, 2)</f>
        <v>498.5</v>
      </c>
    </row>
    <row r="252" spans="1:15" ht="39" customHeight="1" x14ac:dyDescent="0.2">
      <c r="A252" s="6" t="s">
        <v>447</v>
      </c>
      <c r="B252" s="8" t="s">
        <v>448</v>
      </c>
      <c r="C252" s="6" t="s">
        <v>33</v>
      </c>
      <c r="D252" s="6" t="s">
        <v>449</v>
      </c>
      <c r="E252" s="7" t="s">
        <v>35</v>
      </c>
      <c r="F252" s="8">
        <v>25</v>
      </c>
      <c r="G252" s="9">
        <v>340.39</v>
      </c>
      <c r="H252" s="9">
        <v>136.91999999999999</v>
      </c>
      <c r="I252" s="9">
        <v>0</v>
      </c>
      <c r="J252" s="9">
        <v>296.7</v>
      </c>
      <c r="K252" s="9">
        <f>TRUNC(G252 * (1 + 27.39 / 100), 2)</f>
        <v>433.62</v>
      </c>
      <c r="L252" s="9">
        <f>TRUNC(F252 * H252, 2)</f>
        <v>3423</v>
      </c>
      <c r="M252" s="9">
        <f>TRUNC(F252 * I252, 2)</f>
        <v>0</v>
      </c>
      <c r="N252" s="9">
        <f>TRUNC(F252 * J252, 2)</f>
        <v>7417.5</v>
      </c>
      <c r="O252" s="9">
        <f>TRUNC(F252 * K252, 2)</f>
        <v>10840.5</v>
      </c>
    </row>
    <row r="253" spans="1:15" ht="39" customHeight="1" x14ac:dyDescent="0.2">
      <c r="A253" s="6" t="s">
        <v>450</v>
      </c>
      <c r="B253" s="8" t="s">
        <v>451</v>
      </c>
      <c r="C253" s="6" t="s">
        <v>33</v>
      </c>
      <c r="D253" s="6" t="s">
        <v>452</v>
      </c>
      <c r="E253" s="7" t="s">
        <v>65</v>
      </c>
      <c r="F253" s="8">
        <v>25</v>
      </c>
      <c r="G253" s="9">
        <v>104.49</v>
      </c>
      <c r="H253" s="9">
        <v>28</v>
      </c>
      <c r="I253" s="9">
        <v>0</v>
      </c>
      <c r="J253" s="9">
        <v>105.1</v>
      </c>
      <c r="K253" s="9">
        <f>TRUNC(G253 * (1 + 27.39 / 100), 2)</f>
        <v>133.1</v>
      </c>
      <c r="L253" s="9">
        <f>TRUNC(F253 * H253, 2)</f>
        <v>700</v>
      </c>
      <c r="M253" s="9">
        <f>TRUNC(F253 * I253, 2)</f>
        <v>0</v>
      </c>
      <c r="N253" s="9">
        <f>TRUNC(F253 * J253, 2)</f>
        <v>2627.5</v>
      </c>
      <c r="O253" s="9">
        <f>TRUNC(F253 * K253, 2)</f>
        <v>3327.5</v>
      </c>
    </row>
    <row r="254" spans="1:15" ht="24" customHeight="1" x14ac:dyDescent="0.2">
      <c r="A254" s="3" t="s">
        <v>453</v>
      </c>
      <c r="B254" s="3"/>
      <c r="C254" s="3"/>
      <c r="D254" s="3" t="s">
        <v>454</v>
      </c>
      <c r="E254" s="3"/>
      <c r="F254" s="4"/>
      <c r="G254" s="3"/>
      <c r="H254" s="3"/>
      <c r="I254" s="3"/>
      <c r="J254" s="3"/>
      <c r="K254" s="3"/>
      <c r="L254" s="3"/>
      <c r="M254" s="3"/>
      <c r="N254" s="3"/>
      <c r="O254" s="5">
        <v>948.59</v>
      </c>
    </row>
    <row r="255" spans="1:15" ht="24" customHeight="1" x14ac:dyDescent="0.2">
      <c r="A255" s="6" t="s">
        <v>455</v>
      </c>
      <c r="B255" s="8" t="s">
        <v>456</v>
      </c>
      <c r="C255" s="6" t="s">
        <v>63</v>
      </c>
      <c r="D255" s="6" t="s">
        <v>457</v>
      </c>
      <c r="E255" s="7" t="s">
        <v>458</v>
      </c>
      <c r="F255" s="8">
        <v>3.9</v>
      </c>
      <c r="G255" s="9">
        <v>190.94</v>
      </c>
      <c r="H255" s="9">
        <v>56.23</v>
      </c>
      <c r="I255" s="9">
        <v>69.42</v>
      </c>
      <c r="J255" s="9">
        <v>117.58</v>
      </c>
      <c r="K255" s="9">
        <f>TRUNC(G255 * (1 + 27.39 / 100), 2)</f>
        <v>243.23</v>
      </c>
      <c r="L255" s="9">
        <f>TRUNC(F255 * H255, 2)</f>
        <v>219.29</v>
      </c>
      <c r="M255" s="9">
        <f>TRUNC(F255 * I255, 2)</f>
        <v>270.73</v>
      </c>
      <c r="N255" s="9">
        <f>TRUNC(F255 * J255, 2)</f>
        <v>458.56</v>
      </c>
      <c r="O255" s="9">
        <f>TRUNC(F255 * K255, 2)</f>
        <v>948.59</v>
      </c>
    </row>
    <row r="256" spans="1:15" ht="25.5" x14ac:dyDescent="0.2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 t="s">
        <v>459</v>
      </c>
      <c r="L256" s="12">
        <v>884062.27749922301</v>
      </c>
      <c r="M256" s="12">
        <v>93047.097699000005</v>
      </c>
      <c r="N256" s="12" t="s">
        <v>460</v>
      </c>
      <c r="O256" s="12" t="s">
        <v>461</v>
      </c>
    </row>
    <row r="257" spans="1:15" x14ac:dyDescent="0.2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</row>
    <row r="258" spans="1:15" x14ac:dyDescent="0.2">
      <c r="A258" s="21"/>
      <c r="B258" s="21"/>
      <c r="C258" s="21"/>
      <c r="D258" s="13"/>
      <c r="E258" s="12"/>
      <c r="F258" s="12"/>
      <c r="G258" s="12"/>
      <c r="H258" s="12"/>
      <c r="I258" s="12"/>
      <c r="J258" s="12"/>
      <c r="K258" s="22" t="s">
        <v>462</v>
      </c>
      <c r="L258" s="21"/>
      <c r="M258" s="23">
        <v>6519880.3099999996</v>
      </c>
      <c r="N258" s="21"/>
      <c r="O258" s="21"/>
    </row>
    <row r="259" spans="1:15" x14ac:dyDescent="0.2">
      <c r="A259" s="21"/>
      <c r="B259" s="21"/>
      <c r="C259" s="21"/>
      <c r="D259" s="13"/>
      <c r="E259" s="12"/>
      <c r="F259" s="12"/>
      <c r="G259" s="12"/>
      <c r="H259" s="12"/>
      <c r="I259" s="12"/>
      <c r="J259" s="12"/>
      <c r="K259" s="22" t="s">
        <v>463</v>
      </c>
      <c r="L259" s="21"/>
      <c r="M259" s="23">
        <v>1784510.54</v>
      </c>
      <c r="N259" s="21"/>
      <c r="O259" s="21"/>
    </row>
    <row r="260" spans="1:15" x14ac:dyDescent="0.2">
      <c r="A260" s="21"/>
      <c r="B260" s="21"/>
      <c r="C260" s="21"/>
      <c r="D260" s="13"/>
      <c r="E260" s="12"/>
      <c r="F260" s="12"/>
      <c r="G260" s="12"/>
      <c r="H260" s="12"/>
      <c r="I260" s="12"/>
      <c r="J260" s="12"/>
      <c r="K260" s="22" t="s">
        <v>464</v>
      </c>
      <c r="L260" s="21"/>
      <c r="M260" s="23">
        <v>8304390.8499999996</v>
      </c>
      <c r="N260" s="21"/>
      <c r="O260" s="21"/>
    </row>
    <row r="261" spans="1:15" ht="60" customHeight="1" x14ac:dyDescent="0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</row>
    <row r="262" spans="1:15" ht="18" customHeight="1" x14ac:dyDescent="0.2">
      <c r="A262" s="20" t="s">
        <v>465</v>
      </c>
      <c r="B262" s="20"/>
      <c r="C262" s="20"/>
      <c r="D262" s="20" t="s">
        <v>466</v>
      </c>
      <c r="E262" s="20"/>
      <c r="F262" s="20"/>
      <c r="G262" s="20"/>
      <c r="H262" s="20" t="s">
        <v>466</v>
      </c>
      <c r="I262" s="20"/>
      <c r="J262" s="20"/>
      <c r="K262" s="20"/>
      <c r="L262" s="20" t="s">
        <v>466</v>
      </c>
      <c r="M262" s="20"/>
      <c r="N262" s="20"/>
      <c r="O262" s="20"/>
    </row>
    <row r="263" spans="1:15" ht="30" customHeight="1" x14ac:dyDescent="0.2">
      <c r="A263" s="20" t="s">
        <v>467</v>
      </c>
      <c r="B263" s="20"/>
      <c r="C263" s="20"/>
      <c r="D263" s="20" t="s">
        <v>468</v>
      </c>
      <c r="E263" s="20"/>
      <c r="F263" s="20"/>
      <c r="G263" s="20"/>
      <c r="H263" s="20" t="s">
        <v>469</v>
      </c>
      <c r="I263" s="20"/>
      <c r="J263" s="20"/>
      <c r="K263" s="20"/>
      <c r="L263" s="20" t="s">
        <v>470</v>
      </c>
      <c r="M263" s="20"/>
      <c r="N263" s="20"/>
      <c r="O263" s="20"/>
    </row>
  </sheetData>
  <mergeCells count="33">
    <mergeCell ref="A263:C263"/>
    <mergeCell ref="D263:G263"/>
    <mergeCell ref="H263:K263"/>
    <mergeCell ref="L263:O263"/>
    <mergeCell ref="A260:C260"/>
    <mergeCell ref="K260:L260"/>
    <mergeCell ref="M260:O260"/>
    <mergeCell ref="A262:C262"/>
    <mergeCell ref="D262:G262"/>
    <mergeCell ref="H262:K262"/>
    <mergeCell ref="L262:O262"/>
    <mergeCell ref="A258:C258"/>
    <mergeCell ref="K258:L258"/>
    <mergeCell ref="M258:O258"/>
    <mergeCell ref="A259:C259"/>
    <mergeCell ref="K259:L259"/>
    <mergeCell ref="M259:O259"/>
    <mergeCell ref="A5:O5"/>
    <mergeCell ref="A6:A7"/>
    <mergeCell ref="B6:B7"/>
    <mergeCell ref="C6:C7"/>
    <mergeCell ref="D6:D7"/>
    <mergeCell ref="E6:E7"/>
    <mergeCell ref="F6:F7"/>
    <mergeCell ref="G6:G7"/>
    <mergeCell ref="H6:K6"/>
    <mergeCell ref="L6:O6"/>
    <mergeCell ref="E1:G1"/>
    <mergeCell ref="H1:J1"/>
    <mergeCell ref="K1:O1"/>
    <mergeCell ref="E2:G2"/>
    <mergeCell ref="H2:J2"/>
    <mergeCell ref="K2:O2"/>
  </mergeCells>
  <pageMargins left="0.5" right="0.5" top="1" bottom="1" header="0.5" footer="0.5"/>
  <pageSetup paperSize="9" scale="63" fitToHeight="0" orientation="landscape" r:id="rId1"/>
  <headerFoot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BD4A5-4DD5-4AAA-B611-D3A55101FF87}">
  <sheetPr>
    <pageSetUpPr fitToPage="1"/>
  </sheetPr>
  <dimension ref="A1:O263"/>
  <sheetViews>
    <sheetView view="pageBreakPreview" topLeftCell="A8" zoomScaleNormal="100" zoomScaleSheetLayoutView="100" workbookViewId="0">
      <selection activeCell="A19" sqref="A19:F26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  <col min="15" max="15" width="11.875" customWidth="1"/>
    <col min="16" max="16" width="10" bestFit="1" customWidth="1"/>
  </cols>
  <sheetData>
    <row r="1" spans="1:15" ht="15" x14ac:dyDescent="0.2">
      <c r="A1" s="1"/>
      <c r="B1" s="1"/>
      <c r="C1" s="1"/>
      <c r="D1" s="1" t="s">
        <v>0</v>
      </c>
      <c r="E1" s="29" t="s">
        <v>1</v>
      </c>
      <c r="F1" s="29"/>
      <c r="G1" s="29"/>
      <c r="H1" s="29" t="s">
        <v>2</v>
      </c>
      <c r="I1" s="29"/>
      <c r="J1" s="29"/>
      <c r="K1" s="29" t="s">
        <v>3</v>
      </c>
      <c r="L1" s="29"/>
      <c r="M1" s="29"/>
      <c r="N1" s="29"/>
      <c r="O1" s="29"/>
    </row>
    <row r="2" spans="1:15" ht="80.099999999999994" customHeight="1" x14ac:dyDescent="0.2">
      <c r="A2" s="10"/>
      <c r="B2" s="10"/>
      <c r="C2" s="10"/>
      <c r="D2" s="15" t="s">
        <v>471</v>
      </c>
      <c r="E2" s="22" t="s">
        <v>4</v>
      </c>
      <c r="F2" s="22"/>
      <c r="G2" s="22"/>
      <c r="H2" s="22" t="s">
        <v>5</v>
      </c>
      <c r="I2" s="22"/>
      <c r="J2" s="22"/>
      <c r="K2" s="22" t="s">
        <v>6</v>
      </c>
      <c r="L2" s="22"/>
      <c r="M2" s="22"/>
      <c r="N2" s="22"/>
      <c r="O2" s="22"/>
    </row>
    <row r="3" spans="1:15" ht="15" x14ac:dyDescent="0.25">
      <c r="A3" s="16"/>
      <c r="B3" s="16"/>
      <c r="C3" s="18"/>
      <c r="D3" s="18" t="s">
        <v>472</v>
      </c>
      <c r="E3" s="16"/>
      <c r="F3" s="16"/>
      <c r="G3" s="19" t="s">
        <v>478</v>
      </c>
      <c r="H3" s="16"/>
      <c r="I3" s="16"/>
      <c r="J3" s="16"/>
      <c r="K3" s="16"/>
      <c r="L3" s="16"/>
      <c r="M3" s="17" t="s">
        <v>473</v>
      </c>
      <c r="N3" s="16"/>
      <c r="O3" s="16" t="s">
        <v>474</v>
      </c>
    </row>
    <row r="4" spans="1:15" ht="15" x14ac:dyDescent="0.25">
      <c r="A4" s="16"/>
      <c r="B4" s="16"/>
      <c r="C4" s="18"/>
      <c r="D4" s="18" t="s">
        <v>475</v>
      </c>
      <c r="E4" s="16"/>
      <c r="F4" s="16"/>
      <c r="G4" s="19" t="s">
        <v>479</v>
      </c>
      <c r="H4" s="16"/>
      <c r="I4" s="16"/>
      <c r="J4" s="16"/>
      <c r="K4" s="16"/>
      <c r="L4" s="16"/>
      <c r="M4" s="17" t="s">
        <v>476</v>
      </c>
      <c r="N4" s="16"/>
      <c r="O4" s="16" t="s">
        <v>477</v>
      </c>
    </row>
    <row r="5" spans="1:15" ht="15" x14ac:dyDescent="0.25">
      <c r="A5" s="24" t="s">
        <v>7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15" customHeight="1" x14ac:dyDescent="0.2">
      <c r="A6" s="26" t="s">
        <v>8</v>
      </c>
      <c r="B6" s="27" t="s">
        <v>9</v>
      </c>
      <c r="C6" s="26" t="s">
        <v>10</v>
      </c>
      <c r="D6" s="26" t="s">
        <v>11</v>
      </c>
      <c r="E6" s="28" t="s">
        <v>12</v>
      </c>
      <c r="F6" s="27" t="s">
        <v>13</v>
      </c>
      <c r="G6" s="27" t="s">
        <v>14</v>
      </c>
      <c r="H6" s="28" t="s">
        <v>15</v>
      </c>
      <c r="I6" s="26"/>
      <c r="J6" s="26"/>
      <c r="K6" s="26"/>
      <c r="L6" s="28" t="s">
        <v>16</v>
      </c>
      <c r="M6" s="26"/>
      <c r="N6" s="26"/>
      <c r="O6" s="26"/>
    </row>
    <row r="7" spans="1:15" ht="15" customHeight="1" x14ac:dyDescent="0.2">
      <c r="A7" s="27"/>
      <c r="B7" s="27"/>
      <c r="C7" s="27"/>
      <c r="D7" s="27"/>
      <c r="E7" s="27"/>
      <c r="F7" s="27"/>
      <c r="G7" s="27"/>
      <c r="H7" s="2" t="s">
        <v>17</v>
      </c>
      <c r="I7" s="2" t="s">
        <v>18</v>
      </c>
      <c r="J7" s="2" t="s">
        <v>19</v>
      </c>
      <c r="K7" s="2" t="s">
        <v>16</v>
      </c>
      <c r="L7" s="2" t="s">
        <v>17</v>
      </c>
      <c r="M7" s="2" t="s">
        <v>18</v>
      </c>
      <c r="N7" s="2" t="s">
        <v>19</v>
      </c>
      <c r="O7" s="2" t="s">
        <v>16</v>
      </c>
    </row>
    <row r="8" spans="1:15" ht="24" customHeight="1" x14ac:dyDescent="0.2">
      <c r="A8" s="3" t="s">
        <v>20</v>
      </c>
      <c r="B8" s="3"/>
      <c r="C8" s="3"/>
      <c r="D8" s="3" t="s">
        <v>21</v>
      </c>
      <c r="E8" s="3"/>
      <c r="F8" s="4"/>
      <c r="G8" s="3"/>
      <c r="H8" s="3"/>
      <c r="I8" s="3"/>
      <c r="J8" s="3"/>
      <c r="K8" s="3"/>
      <c r="L8" s="3"/>
      <c r="M8" s="3"/>
      <c r="N8" s="3"/>
      <c r="O8" s="5"/>
    </row>
    <row r="9" spans="1:15" ht="51.95" customHeight="1" x14ac:dyDescent="0.2">
      <c r="A9" s="6" t="s">
        <v>22</v>
      </c>
      <c r="B9" s="8" t="s">
        <v>23</v>
      </c>
      <c r="C9" s="6" t="s">
        <v>24</v>
      </c>
      <c r="D9" s="6" t="s">
        <v>25</v>
      </c>
      <c r="E9" s="7" t="s">
        <v>26</v>
      </c>
      <c r="F9" s="8">
        <v>100</v>
      </c>
      <c r="G9" s="9"/>
      <c r="H9" s="9"/>
      <c r="I9" s="9"/>
      <c r="J9" s="9"/>
      <c r="K9" s="9"/>
      <c r="L9" s="9"/>
      <c r="M9" s="9"/>
      <c r="N9" s="9"/>
      <c r="O9" s="9"/>
    </row>
    <row r="10" spans="1:15" ht="24" customHeight="1" x14ac:dyDescent="0.2">
      <c r="A10" s="3" t="s">
        <v>27</v>
      </c>
      <c r="B10" s="3"/>
      <c r="C10" s="3"/>
      <c r="D10" s="3" t="s">
        <v>28</v>
      </c>
      <c r="E10" s="3"/>
      <c r="F10" s="4"/>
      <c r="G10" s="3"/>
      <c r="H10" s="3"/>
      <c r="I10" s="3"/>
      <c r="J10" s="3"/>
      <c r="K10" s="3"/>
      <c r="L10" s="3"/>
      <c r="M10" s="3"/>
      <c r="N10" s="3"/>
      <c r="O10" s="5"/>
    </row>
    <row r="11" spans="1:15" ht="24" customHeight="1" x14ac:dyDescent="0.2">
      <c r="A11" s="3" t="s">
        <v>29</v>
      </c>
      <c r="B11" s="3"/>
      <c r="C11" s="3"/>
      <c r="D11" s="3" t="s">
        <v>30</v>
      </c>
      <c r="E11" s="3"/>
      <c r="F11" s="4"/>
      <c r="G11" s="3"/>
      <c r="H11" s="3"/>
      <c r="I11" s="3"/>
      <c r="J11" s="3"/>
      <c r="K11" s="3"/>
      <c r="L11" s="3"/>
      <c r="M11" s="3"/>
      <c r="N11" s="3"/>
      <c r="O11" s="5"/>
    </row>
    <row r="12" spans="1:15" ht="39" customHeight="1" x14ac:dyDescent="0.2">
      <c r="A12" s="6" t="s">
        <v>31</v>
      </c>
      <c r="B12" s="8" t="s">
        <v>32</v>
      </c>
      <c r="C12" s="6" t="s">
        <v>33</v>
      </c>
      <c r="D12" s="6" t="s">
        <v>34</v>
      </c>
      <c r="E12" s="7" t="s">
        <v>35</v>
      </c>
      <c r="F12" s="8">
        <v>8</v>
      </c>
      <c r="G12" s="9"/>
      <c r="H12" s="9"/>
      <c r="I12" s="9"/>
      <c r="J12" s="9"/>
      <c r="K12" s="9"/>
      <c r="L12" s="9"/>
      <c r="M12" s="9"/>
      <c r="N12" s="9"/>
      <c r="O12" s="9"/>
    </row>
    <row r="13" spans="1:15" ht="24" customHeight="1" x14ac:dyDescent="0.2">
      <c r="A13" s="3" t="s">
        <v>36</v>
      </c>
      <c r="B13" s="3"/>
      <c r="C13" s="3"/>
      <c r="D13" s="3" t="s">
        <v>37</v>
      </c>
      <c r="E13" s="3"/>
      <c r="F13" s="4"/>
      <c r="G13" s="3"/>
      <c r="H13" s="3"/>
      <c r="I13" s="3"/>
      <c r="J13" s="3"/>
      <c r="K13" s="3"/>
      <c r="L13" s="3"/>
      <c r="M13" s="3"/>
      <c r="N13" s="3"/>
      <c r="O13" s="5"/>
    </row>
    <row r="14" spans="1:15" ht="26.1" customHeight="1" x14ac:dyDescent="0.2">
      <c r="A14" s="6" t="s">
        <v>38</v>
      </c>
      <c r="B14" s="8" t="s">
        <v>39</v>
      </c>
      <c r="C14" s="6" t="s">
        <v>40</v>
      </c>
      <c r="D14" s="6" t="s">
        <v>41</v>
      </c>
      <c r="E14" s="7" t="s">
        <v>42</v>
      </c>
      <c r="F14" s="8">
        <v>6</v>
      </c>
      <c r="G14" s="9"/>
      <c r="H14" s="9"/>
      <c r="I14" s="9"/>
      <c r="J14" s="9"/>
      <c r="K14" s="9"/>
      <c r="L14" s="9"/>
      <c r="M14" s="9"/>
      <c r="N14" s="9"/>
      <c r="O14" s="9"/>
    </row>
    <row r="15" spans="1:15" ht="65.099999999999994" customHeight="1" x14ac:dyDescent="0.2">
      <c r="A15" s="6" t="s">
        <v>43</v>
      </c>
      <c r="B15" s="8" t="s">
        <v>44</v>
      </c>
      <c r="C15" s="6" t="s">
        <v>40</v>
      </c>
      <c r="D15" s="6" t="s">
        <v>45</v>
      </c>
      <c r="E15" s="7" t="s">
        <v>42</v>
      </c>
      <c r="F15" s="8">
        <v>6</v>
      </c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 x14ac:dyDescent="0.2">
      <c r="A16" s="6" t="s">
        <v>46</v>
      </c>
      <c r="B16" s="8" t="s">
        <v>47</v>
      </c>
      <c r="C16" s="6" t="s">
        <v>48</v>
      </c>
      <c r="D16" s="6" t="s">
        <v>49</v>
      </c>
      <c r="E16" s="7" t="s">
        <v>50</v>
      </c>
      <c r="F16" s="8">
        <v>6</v>
      </c>
      <c r="G16" s="9"/>
      <c r="H16" s="9"/>
      <c r="I16" s="9"/>
      <c r="J16" s="9"/>
      <c r="K16" s="9"/>
      <c r="L16" s="9"/>
      <c r="M16" s="9"/>
      <c r="N16" s="9"/>
      <c r="O16" s="9"/>
    </row>
    <row r="17" spans="1:15" ht="24" customHeight="1" x14ac:dyDescent="0.2">
      <c r="A17" s="3" t="s">
        <v>51</v>
      </c>
      <c r="B17" s="3"/>
      <c r="C17" s="3"/>
      <c r="D17" s="3" t="s">
        <v>52</v>
      </c>
      <c r="E17" s="3"/>
      <c r="F17" s="4"/>
      <c r="G17" s="3"/>
      <c r="H17" s="3"/>
      <c r="I17" s="3"/>
      <c r="J17" s="3"/>
      <c r="K17" s="3"/>
      <c r="L17" s="3"/>
      <c r="M17" s="3"/>
      <c r="N17" s="3"/>
      <c r="O17" s="5"/>
    </row>
    <row r="18" spans="1:15" ht="26.1" customHeight="1" x14ac:dyDescent="0.2">
      <c r="A18" s="6" t="s">
        <v>53</v>
      </c>
      <c r="B18" s="8" t="s">
        <v>54</v>
      </c>
      <c r="C18" s="6" t="s">
        <v>48</v>
      </c>
      <c r="D18" s="6" t="s">
        <v>55</v>
      </c>
      <c r="E18" s="7" t="s">
        <v>56</v>
      </c>
      <c r="F18" s="8">
        <v>1000</v>
      </c>
      <c r="G18" s="9"/>
      <c r="H18" s="9"/>
      <c r="I18" s="9"/>
      <c r="J18" s="9"/>
      <c r="K18" s="9"/>
      <c r="L18" s="9"/>
      <c r="M18" s="9"/>
      <c r="N18" s="9"/>
      <c r="O18" s="9"/>
    </row>
    <row r="19" spans="1:15" ht="24" customHeight="1" x14ac:dyDescent="0.2">
      <c r="A19" s="3" t="s">
        <v>57</v>
      </c>
      <c r="B19" s="3"/>
      <c r="C19" s="3"/>
      <c r="D19" s="3" t="s">
        <v>58</v>
      </c>
      <c r="E19" s="3"/>
      <c r="F19" s="4"/>
      <c r="G19" s="3"/>
      <c r="H19" s="3"/>
      <c r="I19" s="3"/>
      <c r="J19" s="3"/>
      <c r="K19" s="3"/>
      <c r="L19" s="3"/>
      <c r="M19" s="3"/>
      <c r="N19" s="3"/>
      <c r="O19" s="5"/>
    </row>
    <row r="20" spans="1:15" ht="24" customHeight="1" x14ac:dyDescent="0.2">
      <c r="A20" s="3" t="s">
        <v>59</v>
      </c>
      <c r="B20" s="3"/>
      <c r="C20" s="3"/>
      <c r="D20" s="3" t="s">
        <v>60</v>
      </c>
      <c r="E20" s="3"/>
      <c r="F20" s="4"/>
      <c r="G20" s="3"/>
      <c r="H20" s="3"/>
      <c r="I20" s="3"/>
      <c r="J20" s="3"/>
      <c r="K20" s="3"/>
      <c r="L20" s="3"/>
      <c r="M20" s="3"/>
      <c r="N20" s="3"/>
      <c r="O20" s="5"/>
    </row>
    <row r="21" spans="1:15" ht="24" customHeight="1" x14ac:dyDescent="0.2">
      <c r="A21" s="6" t="s">
        <v>61</v>
      </c>
      <c r="B21" s="8" t="s">
        <v>62</v>
      </c>
      <c r="C21" s="6" t="s">
        <v>63</v>
      </c>
      <c r="D21" s="6" t="s">
        <v>64</v>
      </c>
      <c r="E21" s="7" t="s">
        <v>65</v>
      </c>
      <c r="F21" s="8">
        <v>27</v>
      </c>
      <c r="G21" s="9"/>
      <c r="H21" s="9"/>
      <c r="I21" s="9"/>
      <c r="J21" s="9"/>
      <c r="K21" s="9"/>
      <c r="L21" s="9"/>
      <c r="M21" s="9"/>
      <c r="N21" s="9"/>
      <c r="O21" s="9"/>
    </row>
    <row r="22" spans="1:15" ht="24" customHeight="1" x14ac:dyDescent="0.2">
      <c r="A22" s="6" t="s">
        <v>66</v>
      </c>
      <c r="B22" s="8" t="s">
        <v>67</v>
      </c>
      <c r="C22" s="6" t="s">
        <v>68</v>
      </c>
      <c r="D22" s="6" t="s">
        <v>69</v>
      </c>
      <c r="E22" s="7" t="s">
        <v>70</v>
      </c>
      <c r="F22" s="8">
        <v>2</v>
      </c>
      <c r="G22" s="9"/>
      <c r="H22" s="9"/>
      <c r="I22" s="9"/>
      <c r="J22" s="9"/>
      <c r="K22" s="9"/>
      <c r="L22" s="9"/>
      <c r="M22" s="9"/>
      <c r="N22" s="9"/>
      <c r="O22" s="9"/>
    </row>
    <row r="23" spans="1:15" ht="39" customHeight="1" x14ac:dyDescent="0.2">
      <c r="A23" s="6" t="s">
        <v>71</v>
      </c>
      <c r="B23" s="8" t="s">
        <v>72</v>
      </c>
      <c r="C23" s="6" t="s">
        <v>63</v>
      </c>
      <c r="D23" s="6" t="s">
        <v>73</v>
      </c>
      <c r="E23" s="7" t="s">
        <v>65</v>
      </c>
      <c r="F23" s="8">
        <v>68</v>
      </c>
      <c r="G23" s="9"/>
      <c r="H23" s="9"/>
      <c r="I23" s="9"/>
      <c r="J23" s="9"/>
      <c r="K23" s="9"/>
      <c r="L23" s="9"/>
      <c r="M23" s="9"/>
      <c r="N23" s="9"/>
      <c r="O23" s="9"/>
    </row>
    <row r="24" spans="1:15" ht="24" customHeight="1" x14ac:dyDescent="0.2">
      <c r="A24" s="3" t="s">
        <v>74</v>
      </c>
      <c r="B24" s="3"/>
      <c r="C24" s="3"/>
      <c r="D24" s="3" t="s">
        <v>75</v>
      </c>
      <c r="E24" s="3"/>
      <c r="F24" s="4"/>
      <c r="G24" s="3"/>
      <c r="H24" s="3"/>
      <c r="I24" s="3"/>
      <c r="J24" s="3"/>
      <c r="K24" s="3"/>
      <c r="L24" s="3"/>
      <c r="M24" s="3"/>
      <c r="N24" s="3"/>
      <c r="O24" s="5"/>
    </row>
    <row r="25" spans="1:15" ht="26.1" customHeight="1" x14ac:dyDescent="0.2">
      <c r="A25" s="6" t="s">
        <v>76</v>
      </c>
      <c r="B25" s="8" t="s">
        <v>77</v>
      </c>
      <c r="C25" s="6" t="s">
        <v>78</v>
      </c>
      <c r="D25" s="6" t="s">
        <v>79</v>
      </c>
      <c r="E25" s="7" t="s">
        <v>65</v>
      </c>
      <c r="F25" s="8">
        <v>60</v>
      </c>
      <c r="G25" s="9"/>
      <c r="H25" s="9"/>
      <c r="I25" s="9"/>
      <c r="J25" s="9"/>
      <c r="K25" s="9"/>
      <c r="L25" s="9"/>
      <c r="M25" s="9"/>
      <c r="N25" s="9"/>
      <c r="O25" s="9"/>
    </row>
    <row r="26" spans="1:15" ht="24" customHeight="1" x14ac:dyDescent="0.2">
      <c r="A26" s="6" t="s">
        <v>80</v>
      </c>
      <c r="B26" s="8" t="s">
        <v>81</v>
      </c>
      <c r="C26" s="6" t="s">
        <v>82</v>
      </c>
      <c r="D26" s="6" t="s">
        <v>83</v>
      </c>
      <c r="E26" s="7" t="s">
        <v>84</v>
      </c>
      <c r="F26" s="8">
        <v>60</v>
      </c>
      <c r="G26" s="9"/>
      <c r="H26" s="9"/>
      <c r="I26" s="9"/>
      <c r="J26" s="9"/>
      <c r="K26" s="9"/>
      <c r="L26" s="9"/>
      <c r="M26" s="9"/>
      <c r="N26" s="9"/>
      <c r="O26" s="9"/>
    </row>
    <row r="27" spans="1:15" ht="24" customHeight="1" x14ac:dyDescent="0.2">
      <c r="A27" s="3" t="s">
        <v>85</v>
      </c>
      <c r="B27" s="3"/>
      <c r="C27" s="3"/>
      <c r="D27" s="3" t="s">
        <v>86</v>
      </c>
      <c r="E27" s="3"/>
      <c r="F27" s="4"/>
      <c r="G27" s="3"/>
      <c r="H27" s="3"/>
      <c r="I27" s="3"/>
      <c r="J27" s="3"/>
      <c r="K27" s="3"/>
      <c r="L27" s="3"/>
      <c r="M27" s="3"/>
      <c r="N27" s="3"/>
      <c r="O27" s="5"/>
    </row>
    <row r="28" spans="1:15" ht="51.95" customHeight="1" x14ac:dyDescent="0.2">
      <c r="A28" s="6" t="s">
        <v>87</v>
      </c>
      <c r="B28" s="8" t="s">
        <v>88</v>
      </c>
      <c r="C28" s="6" t="s">
        <v>24</v>
      </c>
      <c r="D28" s="6" t="s">
        <v>89</v>
      </c>
      <c r="E28" s="7" t="s">
        <v>90</v>
      </c>
      <c r="F28" s="8">
        <v>2.5</v>
      </c>
      <c r="G28" s="9"/>
      <c r="H28" s="9"/>
      <c r="I28" s="9"/>
      <c r="J28" s="9"/>
      <c r="K28" s="9"/>
      <c r="L28" s="9"/>
      <c r="M28" s="9"/>
      <c r="N28" s="9"/>
      <c r="O28" s="9"/>
    </row>
    <row r="29" spans="1:15" ht="65.099999999999994" customHeight="1" x14ac:dyDescent="0.2">
      <c r="A29" s="6" t="s">
        <v>91</v>
      </c>
      <c r="B29" s="8" t="s">
        <v>88</v>
      </c>
      <c r="C29" s="6" t="s">
        <v>24</v>
      </c>
      <c r="D29" s="6" t="s">
        <v>92</v>
      </c>
      <c r="E29" s="7" t="s">
        <v>90</v>
      </c>
      <c r="F29" s="8">
        <v>2.5</v>
      </c>
      <c r="G29" s="9"/>
      <c r="H29" s="9"/>
      <c r="I29" s="9"/>
      <c r="J29" s="9"/>
      <c r="K29" s="9"/>
      <c r="L29" s="9"/>
      <c r="M29" s="9"/>
      <c r="N29" s="9"/>
      <c r="O29" s="9"/>
    </row>
    <row r="30" spans="1:15" ht="65.099999999999994" customHeight="1" x14ac:dyDescent="0.2">
      <c r="A30" s="6" t="s">
        <v>93</v>
      </c>
      <c r="B30" s="8" t="s">
        <v>88</v>
      </c>
      <c r="C30" s="6" t="s">
        <v>24</v>
      </c>
      <c r="D30" s="6" t="s">
        <v>94</v>
      </c>
      <c r="E30" s="7" t="s">
        <v>90</v>
      </c>
      <c r="F30" s="8">
        <v>2.5</v>
      </c>
      <c r="G30" s="9"/>
      <c r="H30" s="9"/>
      <c r="I30" s="9"/>
      <c r="J30" s="9"/>
      <c r="K30" s="9"/>
      <c r="L30" s="9"/>
      <c r="M30" s="9"/>
      <c r="N30" s="9"/>
      <c r="O30" s="9"/>
    </row>
    <row r="31" spans="1:15" ht="51.95" customHeight="1" x14ac:dyDescent="0.2">
      <c r="A31" s="6" t="s">
        <v>95</v>
      </c>
      <c r="B31" s="8" t="s">
        <v>88</v>
      </c>
      <c r="C31" s="6" t="s">
        <v>24</v>
      </c>
      <c r="D31" s="6" t="s">
        <v>96</v>
      </c>
      <c r="E31" s="7" t="s">
        <v>90</v>
      </c>
      <c r="F31" s="8">
        <v>2.5</v>
      </c>
      <c r="G31" s="9"/>
      <c r="H31" s="9"/>
      <c r="I31" s="9"/>
      <c r="J31" s="9"/>
      <c r="K31" s="9"/>
      <c r="L31" s="9"/>
      <c r="M31" s="9"/>
      <c r="N31" s="9"/>
      <c r="O31" s="9"/>
    </row>
    <row r="32" spans="1:15" ht="65.099999999999994" customHeight="1" x14ac:dyDescent="0.2">
      <c r="A32" s="6" t="s">
        <v>97</v>
      </c>
      <c r="B32" s="8" t="s">
        <v>88</v>
      </c>
      <c r="C32" s="6" t="s">
        <v>24</v>
      </c>
      <c r="D32" s="6" t="s">
        <v>98</v>
      </c>
      <c r="E32" s="7" t="s">
        <v>90</v>
      </c>
      <c r="F32" s="8">
        <v>5</v>
      </c>
      <c r="G32" s="9"/>
      <c r="H32" s="9"/>
      <c r="I32" s="9"/>
      <c r="J32" s="9"/>
      <c r="K32" s="9"/>
      <c r="L32" s="9"/>
      <c r="M32" s="9"/>
      <c r="N32" s="9"/>
      <c r="O32" s="9"/>
    </row>
    <row r="33" spans="1:15" ht="65.099999999999994" customHeight="1" x14ac:dyDescent="0.2">
      <c r="A33" s="6" t="s">
        <v>99</v>
      </c>
      <c r="B33" s="8" t="s">
        <v>100</v>
      </c>
      <c r="C33" s="6" t="s">
        <v>24</v>
      </c>
      <c r="D33" s="6" t="s">
        <v>101</v>
      </c>
      <c r="E33" s="7" t="s">
        <v>90</v>
      </c>
      <c r="F33" s="8">
        <v>2.5</v>
      </c>
      <c r="G33" s="9"/>
      <c r="H33" s="9"/>
      <c r="I33" s="9"/>
      <c r="J33" s="9"/>
      <c r="K33" s="9"/>
      <c r="L33" s="9"/>
      <c r="M33" s="9"/>
      <c r="N33" s="9"/>
      <c r="O33" s="9"/>
    </row>
    <row r="34" spans="1:15" ht="51.95" customHeight="1" x14ac:dyDescent="0.2">
      <c r="A34" s="6" t="s">
        <v>102</v>
      </c>
      <c r="B34" s="8" t="s">
        <v>100</v>
      </c>
      <c r="C34" s="6" t="s">
        <v>24</v>
      </c>
      <c r="D34" s="6" t="s">
        <v>103</v>
      </c>
      <c r="E34" s="7" t="s">
        <v>90</v>
      </c>
      <c r="F34" s="8">
        <v>2.5</v>
      </c>
      <c r="G34" s="9"/>
      <c r="H34" s="9"/>
      <c r="I34" s="9"/>
      <c r="J34" s="9"/>
      <c r="K34" s="9"/>
      <c r="L34" s="9"/>
      <c r="M34" s="9"/>
      <c r="N34" s="9"/>
      <c r="O34" s="9"/>
    </row>
    <row r="35" spans="1:15" ht="51.95" customHeight="1" x14ac:dyDescent="0.2">
      <c r="A35" s="6" t="s">
        <v>104</v>
      </c>
      <c r="B35" s="8" t="s">
        <v>100</v>
      </c>
      <c r="C35" s="6" t="s">
        <v>24</v>
      </c>
      <c r="D35" s="6" t="s">
        <v>105</v>
      </c>
      <c r="E35" s="7" t="s">
        <v>90</v>
      </c>
      <c r="F35" s="8">
        <v>5</v>
      </c>
      <c r="G35" s="9"/>
      <c r="H35" s="9"/>
      <c r="I35" s="9"/>
      <c r="J35" s="9"/>
      <c r="K35" s="9"/>
      <c r="L35" s="9"/>
      <c r="M35" s="9"/>
      <c r="N35" s="9"/>
      <c r="O35" s="9"/>
    </row>
    <row r="36" spans="1:15" ht="51.95" customHeight="1" x14ac:dyDescent="0.2">
      <c r="A36" s="6" t="s">
        <v>106</v>
      </c>
      <c r="B36" s="8" t="s">
        <v>107</v>
      </c>
      <c r="C36" s="6" t="s">
        <v>24</v>
      </c>
      <c r="D36" s="6" t="s">
        <v>108</v>
      </c>
      <c r="E36" s="7" t="s">
        <v>109</v>
      </c>
      <c r="F36" s="8">
        <v>2.5</v>
      </c>
      <c r="G36" s="9"/>
      <c r="H36" s="9"/>
      <c r="I36" s="9"/>
      <c r="J36" s="9"/>
      <c r="K36" s="9"/>
      <c r="L36" s="9"/>
      <c r="M36" s="9"/>
      <c r="N36" s="9"/>
      <c r="O36" s="9"/>
    </row>
    <row r="37" spans="1:15" ht="51.95" customHeight="1" x14ac:dyDescent="0.2">
      <c r="A37" s="6" t="s">
        <v>110</v>
      </c>
      <c r="B37" s="8" t="s">
        <v>111</v>
      </c>
      <c r="C37" s="6" t="s">
        <v>24</v>
      </c>
      <c r="D37" s="6" t="s">
        <v>112</v>
      </c>
      <c r="E37" s="7" t="s">
        <v>109</v>
      </c>
      <c r="F37" s="8">
        <v>2.5</v>
      </c>
      <c r="G37" s="9"/>
      <c r="H37" s="9"/>
      <c r="I37" s="9"/>
      <c r="J37" s="9"/>
      <c r="K37" s="9"/>
      <c r="L37" s="9"/>
      <c r="M37" s="9"/>
      <c r="N37" s="9"/>
      <c r="O37" s="9"/>
    </row>
    <row r="38" spans="1:15" ht="65.099999999999994" customHeight="1" x14ac:dyDescent="0.2">
      <c r="A38" s="6" t="s">
        <v>113</v>
      </c>
      <c r="B38" s="8" t="s">
        <v>114</v>
      </c>
      <c r="C38" s="6" t="s">
        <v>24</v>
      </c>
      <c r="D38" s="6" t="s">
        <v>115</v>
      </c>
      <c r="E38" s="7" t="s">
        <v>90</v>
      </c>
      <c r="F38" s="8">
        <v>2.5</v>
      </c>
      <c r="G38" s="9"/>
      <c r="H38" s="9"/>
      <c r="I38" s="9"/>
      <c r="J38" s="9"/>
      <c r="K38" s="9"/>
      <c r="L38" s="9"/>
      <c r="M38" s="9"/>
      <c r="N38" s="9"/>
      <c r="O38" s="9"/>
    </row>
    <row r="39" spans="1:15" ht="51.95" customHeight="1" x14ac:dyDescent="0.2">
      <c r="A39" s="6" t="s">
        <v>116</v>
      </c>
      <c r="B39" s="8" t="s">
        <v>117</v>
      </c>
      <c r="C39" s="6" t="s">
        <v>24</v>
      </c>
      <c r="D39" s="6" t="s">
        <v>118</v>
      </c>
      <c r="E39" s="7" t="s">
        <v>119</v>
      </c>
      <c r="F39" s="8">
        <v>1.25</v>
      </c>
      <c r="G39" s="9"/>
      <c r="H39" s="9"/>
      <c r="I39" s="9"/>
      <c r="J39" s="9"/>
      <c r="K39" s="9"/>
      <c r="L39" s="9"/>
      <c r="M39" s="9"/>
      <c r="N39" s="9"/>
      <c r="O39" s="9"/>
    </row>
    <row r="40" spans="1:15" ht="24" customHeight="1" x14ac:dyDescent="0.2">
      <c r="A40" s="3" t="s">
        <v>120</v>
      </c>
      <c r="B40" s="3"/>
      <c r="C40" s="3"/>
      <c r="D40" s="3" t="s">
        <v>121</v>
      </c>
      <c r="E40" s="3"/>
      <c r="F40" s="4"/>
      <c r="G40" s="3"/>
      <c r="H40" s="3"/>
      <c r="I40" s="3"/>
      <c r="J40" s="3"/>
      <c r="K40" s="3"/>
      <c r="L40" s="3"/>
      <c r="M40" s="3"/>
      <c r="N40" s="3"/>
      <c r="O40" s="5"/>
    </row>
    <row r="41" spans="1:15" ht="26.1" customHeight="1" x14ac:dyDescent="0.2">
      <c r="A41" s="3" t="s">
        <v>122</v>
      </c>
      <c r="B41" s="3"/>
      <c r="C41" s="3"/>
      <c r="D41" s="3" t="s">
        <v>123</v>
      </c>
      <c r="E41" s="3"/>
      <c r="F41" s="4"/>
      <c r="G41" s="3"/>
      <c r="H41" s="3"/>
      <c r="I41" s="3"/>
      <c r="J41" s="3"/>
      <c r="K41" s="3"/>
      <c r="L41" s="3"/>
      <c r="M41" s="3"/>
      <c r="N41" s="3"/>
      <c r="O41" s="5"/>
    </row>
    <row r="42" spans="1:15" ht="65.099999999999994" customHeight="1" x14ac:dyDescent="0.2">
      <c r="A42" s="6" t="s">
        <v>124</v>
      </c>
      <c r="B42" s="8" t="s">
        <v>125</v>
      </c>
      <c r="C42" s="6" t="s">
        <v>33</v>
      </c>
      <c r="D42" s="6" t="s">
        <v>126</v>
      </c>
      <c r="E42" s="7" t="s">
        <v>127</v>
      </c>
      <c r="F42" s="8">
        <v>105.52</v>
      </c>
      <c r="G42" s="9"/>
      <c r="H42" s="9"/>
      <c r="I42" s="9"/>
      <c r="J42" s="9"/>
      <c r="K42" s="9"/>
      <c r="L42" s="9"/>
      <c r="M42" s="9"/>
      <c r="N42" s="9"/>
      <c r="O42" s="9"/>
    </row>
    <row r="43" spans="1:15" ht="39" customHeight="1" x14ac:dyDescent="0.2">
      <c r="A43" s="6" t="s">
        <v>128</v>
      </c>
      <c r="B43" s="8" t="s">
        <v>129</v>
      </c>
      <c r="C43" s="6" t="s">
        <v>33</v>
      </c>
      <c r="D43" s="6" t="s">
        <v>130</v>
      </c>
      <c r="E43" s="7" t="s">
        <v>127</v>
      </c>
      <c r="F43" s="8">
        <v>13.2</v>
      </c>
      <c r="G43" s="9"/>
      <c r="H43" s="9"/>
      <c r="I43" s="9"/>
      <c r="J43" s="9"/>
      <c r="K43" s="9"/>
      <c r="L43" s="9"/>
      <c r="M43" s="9"/>
      <c r="N43" s="9"/>
      <c r="O43" s="9"/>
    </row>
    <row r="44" spans="1:15" ht="51.95" customHeight="1" x14ac:dyDescent="0.2">
      <c r="A44" s="6" t="s">
        <v>131</v>
      </c>
      <c r="B44" s="8" t="s">
        <v>132</v>
      </c>
      <c r="C44" s="6" t="s">
        <v>33</v>
      </c>
      <c r="D44" s="6" t="s">
        <v>133</v>
      </c>
      <c r="E44" s="7" t="s">
        <v>56</v>
      </c>
      <c r="F44" s="8">
        <v>44</v>
      </c>
      <c r="G44" s="9"/>
      <c r="H44" s="9"/>
      <c r="I44" s="9"/>
      <c r="J44" s="9"/>
      <c r="K44" s="9"/>
      <c r="L44" s="9"/>
      <c r="M44" s="9"/>
      <c r="N44" s="9"/>
      <c r="O44" s="9"/>
    </row>
    <row r="45" spans="1:15" ht="39" customHeight="1" x14ac:dyDescent="0.2">
      <c r="A45" s="6" t="s">
        <v>134</v>
      </c>
      <c r="B45" s="8" t="s">
        <v>135</v>
      </c>
      <c r="C45" s="6" t="s">
        <v>33</v>
      </c>
      <c r="D45" s="6" t="s">
        <v>136</v>
      </c>
      <c r="E45" s="7" t="s">
        <v>137</v>
      </c>
      <c r="F45" s="8">
        <v>7.7733333</v>
      </c>
      <c r="G45" s="9"/>
      <c r="H45" s="9"/>
      <c r="I45" s="9"/>
      <c r="J45" s="9"/>
      <c r="K45" s="9"/>
      <c r="L45" s="9"/>
      <c r="M45" s="9"/>
      <c r="N45" s="9"/>
      <c r="O45" s="9"/>
    </row>
    <row r="46" spans="1:15" ht="51.95" customHeight="1" x14ac:dyDescent="0.2">
      <c r="A46" s="6" t="s">
        <v>138</v>
      </c>
      <c r="B46" s="8" t="s">
        <v>139</v>
      </c>
      <c r="C46" s="6" t="s">
        <v>33</v>
      </c>
      <c r="D46" s="6" t="s">
        <v>140</v>
      </c>
      <c r="E46" s="7" t="s">
        <v>141</v>
      </c>
      <c r="F46" s="8">
        <v>69.959999999999994</v>
      </c>
      <c r="G46" s="9"/>
      <c r="H46" s="9"/>
      <c r="I46" s="9"/>
      <c r="J46" s="9"/>
      <c r="K46" s="9"/>
      <c r="L46" s="9"/>
      <c r="M46" s="9"/>
      <c r="N46" s="9"/>
      <c r="O46" s="9"/>
    </row>
    <row r="47" spans="1:15" ht="26.1" customHeight="1" x14ac:dyDescent="0.2">
      <c r="A47" s="6" t="s">
        <v>142</v>
      </c>
      <c r="B47" s="8" t="s">
        <v>143</v>
      </c>
      <c r="C47" s="6" t="s">
        <v>144</v>
      </c>
      <c r="D47" s="6" t="s">
        <v>145</v>
      </c>
      <c r="E47" s="7" t="s">
        <v>84</v>
      </c>
      <c r="F47" s="8">
        <v>3</v>
      </c>
      <c r="G47" s="9"/>
      <c r="H47" s="9"/>
      <c r="I47" s="9"/>
      <c r="J47" s="9"/>
      <c r="K47" s="9"/>
      <c r="L47" s="9"/>
      <c r="M47" s="9"/>
      <c r="N47" s="9"/>
      <c r="O47" s="9"/>
    </row>
    <row r="48" spans="1:15" ht="78" customHeight="1" x14ac:dyDescent="0.2">
      <c r="A48" s="6" t="s">
        <v>146</v>
      </c>
      <c r="B48" s="8" t="s">
        <v>147</v>
      </c>
      <c r="C48" s="6" t="s">
        <v>63</v>
      </c>
      <c r="D48" s="6" t="s">
        <v>148</v>
      </c>
      <c r="E48" s="7" t="s">
        <v>65</v>
      </c>
      <c r="F48" s="8">
        <v>3</v>
      </c>
      <c r="G48" s="9"/>
      <c r="H48" s="9"/>
      <c r="I48" s="9"/>
      <c r="J48" s="9"/>
      <c r="K48" s="9"/>
      <c r="L48" s="9"/>
      <c r="M48" s="9"/>
      <c r="N48" s="9"/>
      <c r="O48" s="9"/>
    </row>
    <row r="49" spans="1:15" ht="39" customHeight="1" x14ac:dyDescent="0.2">
      <c r="A49" s="6" t="s">
        <v>149</v>
      </c>
      <c r="B49" s="8" t="s">
        <v>150</v>
      </c>
      <c r="C49" s="6" t="s">
        <v>63</v>
      </c>
      <c r="D49" s="6" t="s">
        <v>151</v>
      </c>
      <c r="E49" s="7" t="s">
        <v>127</v>
      </c>
      <c r="F49" s="8">
        <v>86.79</v>
      </c>
      <c r="G49" s="9"/>
      <c r="H49" s="9"/>
      <c r="I49" s="9"/>
      <c r="J49" s="9"/>
      <c r="K49" s="9"/>
      <c r="L49" s="9"/>
      <c r="M49" s="9"/>
      <c r="N49" s="9"/>
      <c r="O49" s="9"/>
    </row>
    <row r="50" spans="1:15" ht="26.1" customHeight="1" x14ac:dyDescent="0.2">
      <c r="A50" s="3" t="s">
        <v>152</v>
      </c>
      <c r="B50" s="3"/>
      <c r="C50" s="3"/>
      <c r="D50" s="3" t="s">
        <v>153</v>
      </c>
      <c r="E50" s="3"/>
      <c r="F50" s="4"/>
      <c r="G50" s="3"/>
      <c r="H50" s="3"/>
      <c r="I50" s="3"/>
      <c r="J50" s="3"/>
      <c r="K50" s="3"/>
      <c r="L50" s="3"/>
      <c r="M50" s="3"/>
      <c r="N50" s="3"/>
      <c r="O50" s="5"/>
    </row>
    <row r="51" spans="1:15" ht="65.099999999999994" customHeight="1" x14ac:dyDescent="0.2">
      <c r="A51" s="6" t="s">
        <v>154</v>
      </c>
      <c r="B51" s="8" t="s">
        <v>125</v>
      </c>
      <c r="C51" s="6" t="s">
        <v>33</v>
      </c>
      <c r="D51" s="6" t="s">
        <v>126</v>
      </c>
      <c r="E51" s="7" t="s">
        <v>127</v>
      </c>
      <c r="F51" s="8">
        <v>4.46</v>
      </c>
      <c r="G51" s="9"/>
      <c r="H51" s="9"/>
      <c r="I51" s="9"/>
      <c r="J51" s="9"/>
      <c r="K51" s="9"/>
      <c r="L51" s="9"/>
      <c r="M51" s="9"/>
      <c r="N51" s="9"/>
      <c r="O51" s="9"/>
    </row>
    <row r="52" spans="1:15" ht="39" customHeight="1" x14ac:dyDescent="0.2">
      <c r="A52" s="6" t="s">
        <v>155</v>
      </c>
      <c r="B52" s="8" t="s">
        <v>129</v>
      </c>
      <c r="C52" s="6" t="s">
        <v>33</v>
      </c>
      <c r="D52" s="6" t="s">
        <v>130</v>
      </c>
      <c r="E52" s="7" t="s">
        <v>127</v>
      </c>
      <c r="F52" s="8">
        <v>0.3</v>
      </c>
      <c r="G52" s="9"/>
      <c r="H52" s="9"/>
      <c r="I52" s="9"/>
      <c r="J52" s="9"/>
      <c r="K52" s="9"/>
      <c r="L52" s="9"/>
      <c r="M52" s="9"/>
      <c r="N52" s="9"/>
      <c r="O52" s="9"/>
    </row>
    <row r="53" spans="1:15" ht="51.95" customHeight="1" x14ac:dyDescent="0.2">
      <c r="A53" s="6" t="s">
        <v>156</v>
      </c>
      <c r="B53" s="8" t="s">
        <v>132</v>
      </c>
      <c r="C53" s="6" t="s">
        <v>33</v>
      </c>
      <c r="D53" s="6" t="s">
        <v>133</v>
      </c>
      <c r="E53" s="7" t="s">
        <v>56</v>
      </c>
      <c r="F53" s="8">
        <v>1.5</v>
      </c>
      <c r="G53" s="9"/>
      <c r="H53" s="9"/>
      <c r="I53" s="9"/>
      <c r="J53" s="9"/>
      <c r="K53" s="9"/>
      <c r="L53" s="9"/>
      <c r="M53" s="9"/>
      <c r="N53" s="9"/>
      <c r="O53" s="9"/>
    </row>
    <row r="54" spans="1:15" ht="39" customHeight="1" x14ac:dyDescent="0.2">
      <c r="A54" s="6" t="s">
        <v>157</v>
      </c>
      <c r="B54" s="8" t="s">
        <v>135</v>
      </c>
      <c r="C54" s="6" t="s">
        <v>33</v>
      </c>
      <c r="D54" s="6" t="s">
        <v>136</v>
      </c>
      <c r="E54" s="7" t="s">
        <v>137</v>
      </c>
      <c r="F54" s="8">
        <v>0.17666670000000001</v>
      </c>
      <c r="G54" s="9"/>
      <c r="H54" s="9"/>
      <c r="I54" s="9"/>
      <c r="J54" s="9"/>
      <c r="K54" s="9"/>
      <c r="L54" s="9"/>
      <c r="M54" s="9"/>
      <c r="N54" s="9"/>
      <c r="O54" s="9"/>
    </row>
    <row r="55" spans="1:15" ht="51.95" customHeight="1" x14ac:dyDescent="0.2">
      <c r="A55" s="6" t="s">
        <v>158</v>
      </c>
      <c r="B55" s="8" t="s">
        <v>139</v>
      </c>
      <c r="C55" s="6" t="s">
        <v>33</v>
      </c>
      <c r="D55" s="6" t="s">
        <v>140</v>
      </c>
      <c r="E55" s="7" t="s">
        <v>141</v>
      </c>
      <c r="F55" s="8">
        <v>2.3849999999999998</v>
      </c>
      <c r="G55" s="9"/>
      <c r="H55" s="9"/>
      <c r="I55" s="9"/>
      <c r="J55" s="9"/>
      <c r="K55" s="9"/>
      <c r="L55" s="9"/>
      <c r="M55" s="9"/>
      <c r="N55" s="9"/>
      <c r="O55" s="9"/>
    </row>
    <row r="56" spans="1:15" ht="26.1" customHeight="1" x14ac:dyDescent="0.2">
      <c r="A56" s="6" t="s">
        <v>159</v>
      </c>
      <c r="B56" s="8" t="s">
        <v>143</v>
      </c>
      <c r="C56" s="6" t="s">
        <v>144</v>
      </c>
      <c r="D56" s="6" t="s">
        <v>160</v>
      </c>
      <c r="E56" s="7" t="s">
        <v>84</v>
      </c>
      <c r="F56" s="8">
        <v>1</v>
      </c>
      <c r="G56" s="9"/>
      <c r="H56" s="9"/>
      <c r="I56" s="9"/>
      <c r="J56" s="9"/>
      <c r="K56" s="9"/>
      <c r="L56" s="9"/>
      <c r="M56" s="9"/>
      <c r="N56" s="9"/>
      <c r="O56" s="9"/>
    </row>
    <row r="57" spans="1:15" ht="78" customHeight="1" x14ac:dyDescent="0.2">
      <c r="A57" s="6" t="s">
        <v>161</v>
      </c>
      <c r="B57" s="8" t="s">
        <v>147</v>
      </c>
      <c r="C57" s="6" t="s">
        <v>63</v>
      </c>
      <c r="D57" s="6" t="s">
        <v>148</v>
      </c>
      <c r="E57" s="7" t="s">
        <v>65</v>
      </c>
      <c r="F57" s="8">
        <v>1</v>
      </c>
      <c r="G57" s="9"/>
      <c r="H57" s="9"/>
      <c r="I57" s="9"/>
      <c r="J57" s="9"/>
      <c r="K57" s="9"/>
      <c r="L57" s="9"/>
      <c r="M57" s="9"/>
      <c r="N57" s="9"/>
      <c r="O57" s="9"/>
    </row>
    <row r="58" spans="1:15" ht="26.1" customHeight="1" x14ac:dyDescent="0.2">
      <c r="A58" s="6" t="s">
        <v>162</v>
      </c>
      <c r="B58" s="8" t="s">
        <v>163</v>
      </c>
      <c r="C58" s="6" t="s">
        <v>144</v>
      </c>
      <c r="D58" s="6" t="s">
        <v>164</v>
      </c>
      <c r="E58" s="7" t="s">
        <v>84</v>
      </c>
      <c r="F58" s="8">
        <v>1</v>
      </c>
      <c r="G58" s="9"/>
      <c r="H58" s="9"/>
      <c r="I58" s="9"/>
      <c r="J58" s="9"/>
      <c r="K58" s="9"/>
      <c r="L58" s="9"/>
      <c r="M58" s="9"/>
      <c r="N58" s="9"/>
      <c r="O58" s="9"/>
    </row>
    <row r="59" spans="1:15" ht="26.1" customHeight="1" x14ac:dyDescent="0.2">
      <c r="A59" s="6" t="s">
        <v>165</v>
      </c>
      <c r="B59" s="8" t="s">
        <v>166</v>
      </c>
      <c r="C59" s="6" t="s">
        <v>144</v>
      </c>
      <c r="D59" s="6" t="s">
        <v>167</v>
      </c>
      <c r="E59" s="7" t="s">
        <v>84</v>
      </c>
      <c r="F59" s="8">
        <v>1</v>
      </c>
      <c r="G59" s="9"/>
      <c r="H59" s="9"/>
      <c r="I59" s="9"/>
      <c r="J59" s="9"/>
      <c r="K59" s="9"/>
      <c r="L59" s="9"/>
      <c r="M59" s="9"/>
      <c r="N59" s="9"/>
      <c r="O59" s="9"/>
    </row>
    <row r="60" spans="1:15" ht="39" customHeight="1" x14ac:dyDescent="0.2">
      <c r="A60" s="6" t="s">
        <v>168</v>
      </c>
      <c r="B60" s="8" t="s">
        <v>150</v>
      </c>
      <c r="C60" s="6" t="s">
        <v>63</v>
      </c>
      <c r="D60" s="6" t="s">
        <v>151</v>
      </c>
      <c r="E60" s="7" t="s">
        <v>127</v>
      </c>
      <c r="F60" s="8">
        <v>4.03</v>
      </c>
      <c r="G60" s="9"/>
      <c r="H60" s="9"/>
      <c r="I60" s="9"/>
      <c r="J60" s="9"/>
      <c r="K60" s="9"/>
      <c r="L60" s="9"/>
      <c r="M60" s="9"/>
      <c r="N60" s="9"/>
      <c r="O60" s="9"/>
    </row>
    <row r="61" spans="1:15" ht="26.1" customHeight="1" x14ac:dyDescent="0.2">
      <c r="A61" s="3" t="s">
        <v>169</v>
      </c>
      <c r="B61" s="3"/>
      <c r="C61" s="3"/>
      <c r="D61" s="3" t="s">
        <v>170</v>
      </c>
      <c r="E61" s="3"/>
      <c r="F61" s="4"/>
      <c r="G61" s="3"/>
      <c r="H61" s="3"/>
      <c r="I61" s="3"/>
      <c r="J61" s="3"/>
      <c r="K61" s="3"/>
      <c r="L61" s="3"/>
      <c r="M61" s="3"/>
      <c r="N61" s="3"/>
      <c r="O61" s="5"/>
    </row>
    <row r="62" spans="1:15" ht="65.099999999999994" customHeight="1" x14ac:dyDescent="0.2">
      <c r="A62" s="6" t="s">
        <v>171</v>
      </c>
      <c r="B62" s="8" t="s">
        <v>125</v>
      </c>
      <c r="C62" s="6" t="s">
        <v>33</v>
      </c>
      <c r="D62" s="6" t="s">
        <v>126</v>
      </c>
      <c r="E62" s="7" t="s">
        <v>127</v>
      </c>
      <c r="F62" s="8">
        <v>302.62</v>
      </c>
      <c r="G62" s="9"/>
      <c r="H62" s="9"/>
      <c r="I62" s="9"/>
      <c r="J62" s="9"/>
      <c r="K62" s="9"/>
      <c r="L62" s="9"/>
      <c r="M62" s="9"/>
      <c r="N62" s="9"/>
      <c r="O62" s="9"/>
    </row>
    <row r="63" spans="1:15" ht="39" customHeight="1" x14ac:dyDescent="0.2">
      <c r="A63" s="6" t="s">
        <v>172</v>
      </c>
      <c r="B63" s="8" t="s">
        <v>129</v>
      </c>
      <c r="C63" s="6" t="s">
        <v>33</v>
      </c>
      <c r="D63" s="6" t="s">
        <v>130</v>
      </c>
      <c r="E63" s="7" t="s">
        <v>127</v>
      </c>
      <c r="F63" s="8">
        <v>37.5</v>
      </c>
      <c r="G63" s="9"/>
      <c r="H63" s="9"/>
      <c r="I63" s="9"/>
      <c r="J63" s="9"/>
      <c r="K63" s="9"/>
      <c r="L63" s="9"/>
      <c r="M63" s="9"/>
      <c r="N63" s="9"/>
      <c r="O63" s="9"/>
    </row>
    <row r="64" spans="1:15" ht="51.95" customHeight="1" x14ac:dyDescent="0.2">
      <c r="A64" s="6" t="s">
        <v>173</v>
      </c>
      <c r="B64" s="8" t="s">
        <v>132</v>
      </c>
      <c r="C64" s="6" t="s">
        <v>33</v>
      </c>
      <c r="D64" s="6" t="s">
        <v>133</v>
      </c>
      <c r="E64" s="7" t="s">
        <v>56</v>
      </c>
      <c r="F64" s="8">
        <v>125</v>
      </c>
      <c r="G64" s="9"/>
      <c r="H64" s="9"/>
      <c r="I64" s="9"/>
      <c r="J64" s="9"/>
      <c r="K64" s="9"/>
      <c r="L64" s="9"/>
      <c r="M64" s="9"/>
      <c r="N64" s="9"/>
      <c r="O64" s="9"/>
    </row>
    <row r="65" spans="1:15" ht="39" customHeight="1" x14ac:dyDescent="0.2">
      <c r="A65" s="6" t="s">
        <v>174</v>
      </c>
      <c r="B65" s="8" t="s">
        <v>135</v>
      </c>
      <c r="C65" s="6" t="s">
        <v>33</v>
      </c>
      <c r="D65" s="6" t="s">
        <v>136</v>
      </c>
      <c r="E65" s="7" t="s">
        <v>137</v>
      </c>
      <c r="F65" s="8">
        <v>22.0833333</v>
      </c>
      <c r="G65" s="9"/>
      <c r="H65" s="9"/>
      <c r="I65" s="9"/>
      <c r="J65" s="9"/>
      <c r="K65" s="9"/>
      <c r="L65" s="9"/>
      <c r="M65" s="9"/>
      <c r="N65" s="9"/>
      <c r="O65" s="9"/>
    </row>
    <row r="66" spans="1:15" ht="51.95" customHeight="1" x14ac:dyDescent="0.2">
      <c r="A66" s="6" t="s">
        <v>175</v>
      </c>
      <c r="B66" s="8" t="s">
        <v>139</v>
      </c>
      <c r="C66" s="6" t="s">
        <v>33</v>
      </c>
      <c r="D66" s="6" t="s">
        <v>140</v>
      </c>
      <c r="E66" s="7" t="s">
        <v>141</v>
      </c>
      <c r="F66" s="8">
        <v>198.75</v>
      </c>
      <c r="G66" s="9"/>
      <c r="H66" s="9"/>
      <c r="I66" s="9"/>
      <c r="J66" s="9"/>
      <c r="K66" s="9"/>
      <c r="L66" s="9"/>
      <c r="M66" s="9"/>
      <c r="N66" s="9"/>
      <c r="O66" s="9"/>
    </row>
    <row r="67" spans="1:15" ht="26.1" customHeight="1" x14ac:dyDescent="0.2">
      <c r="A67" s="6" t="s">
        <v>176</v>
      </c>
      <c r="B67" s="8" t="s">
        <v>143</v>
      </c>
      <c r="C67" s="6" t="s">
        <v>144</v>
      </c>
      <c r="D67" s="6" t="s">
        <v>160</v>
      </c>
      <c r="E67" s="7" t="s">
        <v>84</v>
      </c>
      <c r="F67" s="8">
        <v>7</v>
      </c>
      <c r="G67" s="9"/>
      <c r="H67" s="9"/>
      <c r="I67" s="9"/>
      <c r="J67" s="9"/>
      <c r="K67" s="9"/>
      <c r="L67" s="9"/>
      <c r="M67" s="9"/>
      <c r="N67" s="9"/>
      <c r="O67" s="9"/>
    </row>
    <row r="68" spans="1:15" ht="78" customHeight="1" x14ac:dyDescent="0.2">
      <c r="A68" s="6" t="s">
        <v>177</v>
      </c>
      <c r="B68" s="8" t="s">
        <v>147</v>
      </c>
      <c r="C68" s="6" t="s">
        <v>63</v>
      </c>
      <c r="D68" s="6" t="s">
        <v>148</v>
      </c>
      <c r="E68" s="7" t="s">
        <v>65</v>
      </c>
      <c r="F68" s="8">
        <v>7</v>
      </c>
      <c r="G68" s="9"/>
      <c r="H68" s="9"/>
      <c r="I68" s="9"/>
      <c r="J68" s="9"/>
      <c r="K68" s="9"/>
      <c r="L68" s="9"/>
      <c r="M68" s="9"/>
      <c r="N68" s="9"/>
      <c r="O68" s="9"/>
    </row>
    <row r="69" spans="1:15" ht="26.1" customHeight="1" x14ac:dyDescent="0.2">
      <c r="A69" s="6" t="s">
        <v>178</v>
      </c>
      <c r="B69" s="8" t="s">
        <v>163</v>
      </c>
      <c r="C69" s="6" t="s">
        <v>144</v>
      </c>
      <c r="D69" s="6" t="s">
        <v>179</v>
      </c>
      <c r="E69" s="7" t="s">
        <v>84</v>
      </c>
      <c r="F69" s="8">
        <v>1</v>
      </c>
      <c r="G69" s="9"/>
      <c r="H69" s="9"/>
      <c r="I69" s="9"/>
      <c r="J69" s="9"/>
      <c r="K69" s="9"/>
      <c r="L69" s="9"/>
      <c r="M69" s="9"/>
      <c r="N69" s="9"/>
      <c r="O69" s="9"/>
    </row>
    <row r="70" spans="1:15" ht="26.1" customHeight="1" x14ac:dyDescent="0.2">
      <c r="A70" s="6" t="s">
        <v>180</v>
      </c>
      <c r="B70" s="8" t="s">
        <v>166</v>
      </c>
      <c r="C70" s="6" t="s">
        <v>144</v>
      </c>
      <c r="D70" s="6" t="s">
        <v>167</v>
      </c>
      <c r="E70" s="7" t="s">
        <v>84</v>
      </c>
      <c r="F70" s="8">
        <v>1</v>
      </c>
      <c r="G70" s="9"/>
      <c r="H70" s="9"/>
      <c r="I70" s="9"/>
      <c r="J70" s="9"/>
      <c r="K70" s="9"/>
      <c r="L70" s="9"/>
      <c r="M70" s="9"/>
      <c r="N70" s="9"/>
      <c r="O70" s="9"/>
    </row>
    <row r="71" spans="1:15" ht="39" customHeight="1" x14ac:dyDescent="0.2">
      <c r="A71" s="6" t="s">
        <v>181</v>
      </c>
      <c r="B71" s="8" t="s">
        <v>150</v>
      </c>
      <c r="C71" s="6" t="s">
        <v>63</v>
      </c>
      <c r="D71" s="6" t="s">
        <v>151</v>
      </c>
      <c r="E71" s="7" t="s">
        <v>127</v>
      </c>
      <c r="F71" s="8">
        <v>249.3</v>
      </c>
      <c r="G71" s="9"/>
      <c r="H71" s="9"/>
      <c r="I71" s="9"/>
      <c r="J71" s="9"/>
      <c r="K71" s="9"/>
      <c r="L71" s="9"/>
      <c r="M71" s="9"/>
      <c r="N71" s="9"/>
      <c r="O71" s="9"/>
    </row>
    <row r="72" spans="1:15" ht="24" customHeight="1" x14ac:dyDescent="0.2">
      <c r="A72" s="3" t="s">
        <v>182</v>
      </c>
      <c r="B72" s="3"/>
      <c r="C72" s="3"/>
      <c r="D72" s="3" t="s">
        <v>183</v>
      </c>
      <c r="E72" s="3"/>
      <c r="F72" s="4"/>
      <c r="G72" s="3"/>
      <c r="H72" s="3"/>
      <c r="I72" s="3"/>
      <c r="J72" s="3"/>
      <c r="K72" s="3"/>
      <c r="L72" s="3"/>
      <c r="M72" s="3"/>
      <c r="N72" s="3"/>
      <c r="O72" s="5"/>
    </row>
    <row r="73" spans="1:15" ht="65.099999999999994" customHeight="1" x14ac:dyDescent="0.2">
      <c r="A73" s="6" t="s">
        <v>184</v>
      </c>
      <c r="B73" s="8" t="s">
        <v>125</v>
      </c>
      <c r="C73" s="6" t="s">
        <v>33</v>
      </c>
      <c r="D73" s="6" t="s">
        <v>126</v>
      </c>
      <c r="E73" s="7" t="s">
        <v>127</v>
      </c>
      <c r="F73" s="8">
        <v>229.02</v>
      </c>
      <c r="G73" s="9"/>
      <c r="H73" s="9"/>
      <c r="I73" s="9"/>
      <c r="J73" s="9"/>
      <c r="K73" s="9"/>
      <c r="L73" s="9"/>
      <c r="M73" s="9"/>
      <c r="N73" s="9"/>
      <c r="O73" s="9"/>
    </row>
    <row r="74" spans="1:15" ht="39" customHeight="1" x14ac:dyDescent="0.2">
      <c r="A74" s="6" t="s">
        <v>185</v>
      </c>
      <c r="B74" s="8" t="s">
        <v>129</v>
      </c>
      <c r="C74" s="6" t="s">
        <v>33</v>
      </c>
      <c r="D74" s="6" t="s">
        <v>130</v>
      </c>
      <c r="E74" s="7" t="s">
        <v>127</v>
      </c>
      <c r="F74" s="8">
        <v>27.9</v>
      </c>
      <c r="G74" s="9"/>
      <c r="H74" s="9"/>
      <c r="I74" s="9"/>
      <c r="J74" s="9"/>
      <c r="K74" s="9"/>
      <c r="L74" s="9"/>
      <c r="M74" s="9"/>
      <c r="N74" s="9"/>
      <c r="O74" s="9"/>
    </row>
    <row r="75" spans="1:15" ht="51.95" customHeight="1" x14ac:dyDescent="0.2">
      <c r="A75" s="6" t="s">
        <v>186</v>
      </c>
      <c r="B75" s="8" t="s">
        <v>132</v>
      </c>
      <c r="C75" s="6" t="s">
        <v>33</v>
      </c>
      <c r="D75" s="6" t="s">
        <v>133</v>
      </c>
      <c r="E75" s="7" t="s">
        <v>56</v>
      </c>
      <c r="F75" s="8">
        <v>93</v>
      </c>
      <c r="G75" s="9"/>
      <c r="H75" s="9"/>
      <c r="I75" s="9"/>
      <c r="J75" s="9"/>
      <c r="K75" s="9"/>
      <c r="L75" s="9"/>
      <c r="M75" s="9"/>
      <c r="N75" s="9"/>
      <c r="O75" s="9"/>
    </row>
    <row r="76" spans="1:15" ht="39" customHeight="1" x14ac:dyDescent="0.2">
      <c r="A76" s="6" t="s">
        <v>187</v>
      </c>
      <c r="B76" s="8" t="s">
        <v>135</v>
      </c>
      <c r="C76" s="6" t="s">
        <v>33</v>
      </c>
      <c r="D76" s="6" t="s">
        <v>136</v>
      </c>
      <c r="E76" s="7" t="s">
        <v>137</v>
      </c>
      <c r="F76" s="8">
        <v>16.43</v>
      </c>
      <c r="G76" s="9"/>
      <c r="H76" s="9"/>
      <c r="I76" s="9"/>
      <c r="J76" s="9"/>
      <c r="K76" s="9"/>
      <c r="L76" s="9"/>
      <c r="M76" s="9"/>
      <c r="N76" s="9"/>
      <c r="O76" s="9"/>
    </row>
    <row r="77" spans="1:15" ht="51.95" customHeight="1" x14ac:dyDescent="0.2">
      <c r="A77" s="6" t="s">
        <v>188</v>
      </c>
      <c r="B77" s="8" t="s">
        <v>139</v>
      </c>
      <c r="C77" s="6" t="s">
        <v>33</v>
      </c>
      <c r="D77" s="6" t="s">
        <v>140</v>
      </c>
      <c r="E77" s="7" t="s">
        <v>141</v>
      </c>
      <c r="F77" s="8">
        <v>147.87</v>
      </c>
      <c r="G77" s="9"/>
      <c r="H77" s="9"/>
      <c r="I77" s="9"/>
      <c r="J77" s="9"/>
      <c r="K77" s="9"/>
      <c r="L77" s="9"/>
      <c r="M77" s="9"/>
      <c r="N77" s="9"/>
      <c r="O77" s="9"/>
    </row>
    <row r="78" spans="1:15" ht="26.1" customHeight="1" x14ac:dyDescent="0.2">
      <c r="A78" s="6" t="s">
        <v>189</v>
      </c>
      <c r="B78" s="8" t="s">
        <v>143</v>
      </c>
      <c r="C78" s="6" t="s">
        <v>144</v>
      </c>
      <c r="D78" s="6" t="s">
        <v>160</v>
      </c>
      <c r="E78" s="7" t="s">
        <v>84</v>
      </c>
      <c r="F78" s="8">
        <v>7</v>
      </c>
      <c r="G78" s="9"/>
      <c r="H78" s="9"/>
      <c r="I78" s="9"/>
      <c r="J78" s="9"/>
      <c r="K78" s="9"/>
      <c r="L78" s="9"/>
      <c r="M78" s="9"/>
      <c r="N78" s="9"/>
      <c r="O78" s="9"/>
    </row>
    <row r="79" spans="1:15" ht="78" customHeight="1" x14ac:dyDescent="0.2">
      <c r="A79" s="6" t="s">
        <v>190</v>
      </c>
      <c r="B79" s="8" t="s">
        <v>147</v>
      </c>
      <c r="C79" s="6" t="s">
        <v>63</v>
      </c>
      <c r="D79" s="6" t="s">
        <v>148</v>
      </c>
      <c r="E79" s="7" t="s">
        <v>65</v>
      </c>
      <c r="F79" s="8">
        <v>7</v>
      </c>
      <c r="G79" s="9"/>
      <c r="H79" s="9"/>
      <c r="I79" s="9"/>
      <c r="J79" s="9"/>
      <c r="K79" s="9"/>
      <c r="L79" s="9"/>
      <c r="M79" s="9"/>
      <c r="N79" s="9"/>
      <c r="O79" s="9"/>
    </row>
    <row r="80" spans="1:15" ht="26.1" customHeight="1" x14ac:dyDescent="0.2">
      <c r="A80" s="6" t="s">
        <v>191</v>
      </c>
      <c r="B80" s="8" t="s">
        <v>163</v>
      </c>
      <c r="C80" s="6" t="s">
        <v>144</v>
      </c>
      <c r="D80" s="6" t="s">
        <v>164</v>
      </c>
      <c r="E80" s="7" t="s">
        <v>84</v>
      </c>
      <c r="F80" s="8">
        <v>1</v>
      </c>
      <c r="G80" s="9"/>
      <c r="H80" s="9"/>
      <c r="I80" s="9"/>
      <c r="J80" s="9"/>
      <c r="K80" s="9"/>
      <c r="L80" s="9"/>
      <c r="M80" s="9"/>
      <c r="N80" s="9"/>
      <c r="O80" s="9"/>
    </row>
    <row r="81" spans="1:15" ht="26.1" customHeight="1" x14ac:dyDescent="0.2">
      <c r="A81" s="6" t="s">
        <v>192</v>
      </c>
      <c r="B81" s="8" t="s">
        <v>166</v>
      </c>
      <c r="C81" s="6" t="s">
        <v>144</v>
      </c>
      <c r="D81" s="6" t="s">
        <v>167</v>
      </c>
      <c r="E81" s="7" t="s">
        <v>84</v>
      </c>
      <c r="F81" s="8">
        <v>1</v>
      </c>
      <c r="G81" s="9"/>
      <c r="H81" s="9"/>
      <c r="I81" s="9"/>
      <c r="J81" s="9"/>
      <c r="K81" s="9"/>
      <c r="L81" s="9"/>
      <c r="M81" s="9"/>
      <c r="N81" s="9"/>
      <c r="O81" s="9"/>
    </row>
    <row r="82" spans="1:15" ht="39" customHeight="1" x14ac:dyDescent="0.2">
      <c r="A82" s="6" t="s">
        <v>193</v>
      </c>
      <c r="B82" s="8" t="s">
        <v>150</v>
      </c>
      <c r="C82" s="6" t="s">
        <v>63</v>
      </c>
      <c r="D82" s="6" t="s">
        <v>151</v>
      </c>
      <c r="E82" s="7" t="s">
        <v>127</v>
      </c>
      <c r="F82" s="8">
        <v>189.46</v>
      </c>
      <c r="G82" s="9"/>
      <c r="H82" s="9"/>
      <c r="I82" s="9"/>
      <c r="J82" s="9"/>
      <c r="K82" s="9"/>
      <c r="L82" s="9"/>
      <c r="M82" s="9"/>
      <c r="N82" s="9"/>
      <c r="O82" s="9"/>
    </row>
    <row r="83" spans="1:15" ht="24" customHeight="1" x14ac:dyDescent="0.2">
      <c r="A83" s="3" t="s">
        <v>194</v>
      </c>
      <c r="B83" s="3"/>
      <c r="C83" s="3"/>
      <c r="D83" s="3" t="s">
        <v>195</v>
      </c>
      <c r="E83" s="3"/>
      <c r="F83" s="4"/>
      <c r="G83" s="3"/>
      <c r="H83" s="3"/>
      <c r="I83" s="3"/>
      <c r="J83" s="3"/>
      <c r="K83" s="3"/>
      <c r="L83" s="3"/>
      <c r="M83" s="3"/>
      <c r="N83" s="3"/>
      <c r="O83" s="5"/>
    </row>
    <row r="84" spans="1:15" ht="65.099999999999994" customHeight="1" x14ac:dyDescent="0.2">
      <c r="A84" s="6" t="s">
        <v>196</v>
      </c>
      <c r="B84" s="8" t="s">
        <v>125</v>
      </c>
      <c r="C84" s="6" t="s">
        <v>33</v>
      </c>
      <c r="D84" s="6" t="s">
        <v>126</v>
      </c>
      <c r="E84" s="7" t="s">
        <v>127</v>
      </c>
      <c r="F84" s="8">
        <v>229.02</v>
      </c>
      <c r="G84" s="9"/>
      <c r="H84" s="9"/>
      <c r="I84" s="9"/>
      <c r="J84" s="9"/>
      <c r="K84" s="9"/>
      <c r="L84" s="9"/>
      <c r="M84" s="9"/>
      <c r="N84" s="9"/>
      <c r="O84" s="9"/>
    </row>
    <row r="85" spans="1:15" ht="39" customHeight="1" x14ac:dyDescent="0.2">
      <c r="A85" s="6" t="s">
        <v>197</v>
      </c>
      <c r="B85" s="8" t="s">
        <v>129</v>
      </c>
      <c r="C85" s="6" t="s">
        <v>33</v>
      </c>
      <c r="D85" s="6" t="s">
        <v>130</v>
      </c>
      <c r="E85" s="7" t="s">
        <v>127</v>
      </c>
      <c r="F85" s="8">
        <v>27.9</v>
      </c>
      <c r="G85" s="9"/>
      <c r="H85" s="9"/>
      <c r="I85" s="9"/>
      <c r="J85" s="9"/>
      <c r="K85" s="9"/>
      <c r="L85" s="9"/>
      <c r="M85" s="9"/>
      <c r="N85" s="9"/>
      <c r="O85" s="9"/>
    </row>
    <row r="86" spans="1:15" ht="51.95" customHeight="1" x14ac:dyDescent="0.2">
      <c r="A86" s="6" t="s">
        <v>198</v>
      </c>
      <c r="B86" s="8" t="s">
        <v>132</v>
      </c>
      <c r="C86" s="6" t="s">
        <v>33</v>
      </c>
      <c r="D86" s="6" t="s">
        <v>133</v>
      </c>
      <c r="E86" s="7" t="s">
        <v>56</v>
      </c>
      <c r="F86" s="8">
        <v>93</v>
      </c>
      <c r="G86" s="9"/>
      <c r="H86" s="9"/>
      <c r="I86" s="9"/>
      <c r="J86" s="9"/>
      <c r="K86" s="9"/>
      <c r="L86" s="9"/>
      <c r="M86" s="9"/>
      <c r="N86" s="9"/>
      <c r="O86" s="9"/>
    </row>
    <row r="87" spans="1:15" ht="39" customHeight="1" x14ac:dyDescent="0.2">
      <c r="A87" s="6" t="s">
        <v>199</v>
      </c>
      <c r="B87" s="8" t="s">
        <v>135</v>
      </c>
      <c r="C87" s="6" t="s">
        <v>33</v>
      </c>
      <c r="D87" s="6" t="s">
        <v>136</v>
      </c>
      <c r="E87" s="7" t="s">
        <v>137</v>
      </c>
      <c r="F87" s="8">
        <v>16.43</v>
      </c>
      <c r="G87" s="9"/>
      <c r="H87" s="9"/>
      <c r="I87" s="9"/>
      <c r="J87" s="9"/>
      <c r="K87" s="9"/>
      <c r="L87" s="9"/>
      <c r="M87" s="9"/>
      <c r="N87" s="9"/>
      <c r="O87" s="9"/>
    </row>
    <row r="88" spans="1:15" ht="51.95" customHeight="1" x14ac:dyDescent="0.2">
      <c r="A88" s="6" t="s">
        <v>200</v>
      </c>
      <c r="B88" s="8" t="s">
        <v>139</v>
      </c>
      <c r="C88" s="6" t="s">
        <v>33</v>
      </c>
      <c r="D88" s="6" t="s">
        <v>140</v>
      </c>
      <c r="E88" s="7" t="s">
        <v>141</v>
      </c>
      <c r="F88" s="8">
        <v>147.87</v>
      </c>
      <c r="G88" s="9"/>
      <c r="H88" s="9"/>
      <c r="I88" s="9"/>
      <c r="J88" s="9"/>
      <c r="K88" s="9"/>
      <c r="L88" s="9"/>
      <c r="M88" s="9"/>
      <c r="N88" s="9"/>
      <c r="O88" s="9"/>
    </row>
    <row r="89" spans="1:15" ht="26.1" customHeight="1" x14ac:dyDescent="0.2">
      <c r="A89" s="6" t="s">
        <v>201</v>
      </c>
      <c r="B89" s="8" t="s">
        <v>143</v>
      </c>
      <c r="C89" s="6" t="s">
        <v>144</v>
      </c>
      <c r="D89" s="6" t="s">
        <v>160</v>
      </c>
      <c r="E89" s="7" t="s">
        <v>84</v>
      </c>
      <c r="F89" s="8">
        <v>7</v>
      </c>
      <c r="G89" s="9"/>
      <c r="H89" s="9"/>
      <c r="I89" s="9"/>
      <c r="J89" s="9"/>
      <c r="K89" s="9"/>
      <c r="L89" s="9"/>
      <c r="M89" s="9"/>
      <c r="N89" s="9"/>
      <c r="O89" s="9"/>
    </row>
    <row r="90" spans="1:15" ht="78" customHeight="1" x14ac:dyDescent="0.2">
      <c r="A90" s="6" t="s">
        <v>202</v>
      </c>
      <c r="B90" s="8" t="s">
        <v>147</v>
      </c>
      <c r="C90" s="6" t="s">
        <v>63</v>
      </c>
      <c r="D90" s="6" t="s">
        <v>148</v>
      </c>
      <c r="E90" s="7" t="s">
        <v>65</v>
      </c>
      <c r="F90" s="8">
        <v>7</v>
      </c>
      <c r="G90" s="9"/>
      <c r="H90" s="9"/>
      <c r="I90" s="9"/>
      <c r="J90" s="9"/>
      <c r="K90" s="9"/>
      <c r="L90" s="9"/>
      <c r="M90" s="9"/>
      <c r="N90" s="9"/>
      <c r="O90" s="9"/>
    </row>
    <row r="91" spans="1:15" ht="26.1" customHeight="1" x14ac:dyDescent="0.2">
      <c r="A91" s="6" t="s">
        <v>203</v>
      </c>
      <c r="B91" s="8" t="s">
        <v>163</v>
      </c>
      <c r="C91" s="6" t="s">
        <v>144</v>
      </c>
      <c r="D91" s="6" t="s">
        <v>164</v>
      </c>
      <c r="E91" s="7" t="s">
        <v>84</v>
      </c>
      <c r="F91" s="8">
        <v>1</v>
      </c>
      <c r="G91" s="9"/>
      <c r="H91" s="9"/>
      <c r="I91" s="9"/>
      <c r="J91" s="9"/>
      <c r="K91" s="9"/>
      <c r="L91" s="9"/>
      <c r="M91" s="9"/>
      <c r="N91" s="9"/>
      <c r="O91" s="9"/>
    </row>
    <row r="92" spans="1:15" ht="26.1" customHeight="1" x14ac:dyDescent="0.2">
      <c r="A92" s="6" t="s">
        <v>204</v>
      </c>
      <c r="B92" s="8" t="s">
        <v>166</v>
      </c>
      <c r="C92" s="6" t="s">
        <v>144</v>
      </c>
      <c r="D92" s="6" t="s">
        <v>167</v>
      </c>
      <c r="E92" s="7" t="s">
        <v>84</v>
      </c>
      <c r="F92" s="8">
        <v>1</v>
      </c>
      <c r="G92" s="9"/>
      <c r="H92" s="9"/>
      <c r="I92" s="9"/>
      <c r="J92" s="9"/>
      <c r="K92" s="9"/>
      <c r="L92" s="9"/>
      <c r="M92" s="9"/>
      <c r="N92" s="9"/>
      <c r="O92" s="9"/>
    </row>
    <row r="93" spans="1:15" ht="39" customHeight="1" x14ac:dyDescent="0.2">
      <c r="A93" s="6" t="s">
        <v>205</v>
      </c>
      <c r="B93" s="8" t="s">
        <v>150</v>
      </c>
      <c r="C93" s="6" t="s">
        <v>63</v>
      </c>
      <c r="D93" s="6" t="s">
        <v>151</v>
      </c>
      <c r="E93" s="7" t="s">
        <v>127</v>
      </c>
      <c r="F93" s="8">
        <v>189.46</v>
      </c>
      <c r="G93" s="9"/>
      <c r="H93" s="9"/>
      <c r="I93" s="9"/>
      <c r="J93" s="9"/>
      <c r="K93" s="9"/>
      <c r="L93" s="9"/>
      <c r="M93" s="9"/>
      <c r="N93" s="9"/>
      <c r="O93" s="9"/>
    </row>
    <row r="94" spans="1:15" ht="24" customHeight="1" x14ac:dyDescent="0.2">
      <c r="A94" s="3" t="s">
        <v>206</v>
      </c>
      <c r="B94" s="3"/>
      <c r="C94" s="3"/>
      <c r="D94" s="3" t="s">
        <v>207</v>
      </c>
      <c r="E94" s="3"/>
      <c r="F94" s="4"/>
      <c r="G94" s="3"/>
      <c r="H94" s="3"/>
      <c r="I94" s="3"/>
      <c r="J94" s="3"/>
      <c r="K94" s="3"/>
      <c r="L94" s="3"/>
      <c r="M94" s="3"/>
      <c r="N94" s="3"/>
      <c r="O94" s="5"/>
    </row>
    <row r="95" spans="1:15" ht="65.099999999999994" customHeight="1" x14ac:dyDescent="0.2">
      <c r="A95" s="6" t="s">
        <v>208</v>
      </c>
      <c r="B95" s="8" t="s">
        <v>125</v>
      </c>
      <c r="C95" s="6" t="s">
        <v>33</v>
      </c>
      <c r="D95" s="6" t="s">
        <v>126</v>
      </c>
      <c r="E95" s="7" t="s">
        <v>127</v>
      </c>
      <c r="F95" s="8">
        <v>229.02</v>
      </c>
      <c r="G95" s="9"/>
      <c r="H95" s="9"/>
      <c r="I95" s="9"/>
      <c r="J95" s="9"/>
      <c r="K95" s="9"/>
      <c r="L95" s="9"/>
      <c r="M95" s="9"/>
      <c r="N95" s="9"/>
      <c r="O95" s="9"/>
    </row>
    <row r="96" spans="1:15" ht="39" customHeight="1" x14ac:dyDescent="0.2">
      <c r="A96" s="6" t="s">
        <v>209</v>
      </c>
      <c r="B96" s="8" t="s">
        <v>129</v>
      </c>
      <c r="C96" s="6" t="s">
        <v>33</v>
      </c>
      <c r="D96" s="6" t="s">
        <v>130</v>
      </c>
      <c r="E96" s="7" t="s">
        <v>127</v>
      </c>
      <c r="F96" s="8">
        <v>37.5</v>
      </c>
      <c r="G96" s="9"/>
      <c r="H96" s="9"/>
      <c r="I96" s="9"/>
      <c r="J96" s="9"/>
      <c r="K96" s="9"/>
      <c r="L96" s="9"/>
      <c r="M96" s="9"/>
      <c r="N96" s="9"/>
      <c r="O96" s="9"/>
    </row>
    <row r="97" spans="1:15" ht="51.95" customHeight="1" x14ac:dyDescent="0.2">
      <c r="A97" s="6" t="s">
        <v>210</v>
      </c>
      <c r="B97" s="8" t="s">
        <v>132</v>
      </c>
      <c r="C97" s="6" t="s">
        <v>33</v>
      </c>
      <c r="D97" s="6" t="s">
        <v>133</v>
      </c>
      <c r="E97" s="7" t="s">
        <v>56</v>
      </c>
      <c r="F97" s="8">
        <v>93</v>
      </c>
      <c r="G97" s="9"/>
      <c r="H97" s="9"/>
      <c r="I97" s="9"/>
      <c r="J97" s="9"/>
      <c r="K97" s="9"/>
      <c r="L97" s="9"/>
      <c r="M97" s="9"/>
      <c r="N97" s="9"/>
      <c r="O97" s="9"/>
    </row>
    <row r="98" spans="1:15" ht="39" customHeight="1" x14ac:dyDescent="0.2">
      <c r="A98" s="6" t="s">
        <v>211</v>
      </c>
      <c r="B98" s="8" t="s">
        <v>135</v>
      </c>
      <c r="C98" s="6" t="s">
        <v>33</v>
      </c>
      <c r="D98" s="6" t="s">
        <v>136</v>
      </c>
      <c r="E98" s="7" t="s">
        <v>137</v>
      </c>
      <c r="F98" s="8">
        <v>16.43</v>
      </c>
      <c r="G98" s="9"/>
      <c r="H98" s="9"/>
      <c r="I98" s="9"/>
      <c r="J98" s="9"/>
      <c r="K98" s="9"/>
      <c r="L98" s="9"/>
      <c r="M98" s="9"/>
      <c r="N98" s="9"/>
      <c r="O98" s="9"/>
    </row>
    <row r="99" spans="1:15" ht="51.95" customHeight="1" x14ac:dyDescent="0.2">
      <c r="A99" s="6" t="s">
        <v>212</v>
      </c>
      <c r="B99" s="8" t="s">
        <v>139</v>
      </c>
      <c r="C99" s="6" t="s">
        <v>33</v>
      </c>
      <c r="D99" s="6" t="s">
        <v>140</v>
      </c>
      <c r="E99" s="7" t="s">
        <v>141</v>
      </c>
      <c r="F99" s="8">
        <v>147.87</v>
      </c>
      <c r="G99" s="9"/>
      <c r="H99" s="9"/>
      <c r="I99" s="9"/>
      <c r="J99" s="9"/>
      <c r="K99" s="9"/>
      <c r="L99" s="9"/>
      <c r="M99" s="9"/>
      <c r="N99" s="9"/>
      <c r="O99" s="9"/>
    </row>
    <row r="100" spans="1:15" ht="26.1" customHeight="1" x14ac:dyDescent="0.2">
      <c r="A100" s="6" t="s">
        <v>213</v>
      </c>
      <c r="B100" s="8" t="s">
        <v>143</v>
      </c>
      <c r="C100" s="6" t="s">
        <v>144</v>
      </c>
      <c r="D100" s="6" t="s">
        <v>160</v>
      </c>
      <c r="E100" s="7" t="s">
        <v>84</v>
      </c>
      <c r="F100" s="8">
        <v>7</v>
      </c>
      <c r="G100" s="9"/>
      <c r="H100" s="9"/>
      <c r="I100" s="9"/>
      <c r="J100" s="9"/>
      <c r="K100" s="9"/>
      <c r="L100" s="9"/>
      <c r="M100" s="9"/>
      <c r="N100" s="9"/>
      <c r="O100" s="9"/>
    </row>
    <row r="101" spans="1:15" ht="78" customHeight="1" x14ac:dyDescent="0.2">
      <c r="A101" s="6" t="s">
        <v>214</v>
      </c>
      <c r="B101" s="8" t="s">
        <v>147</v>
      </c>
      <c r="C101" s="6" t="s">
        <v>63</v>
      </c>
      <c r="D101" s="6" t="s">
        <v>148</v>
      </c>
      <c r="E101" s="7" t="s">
        <v>65</v>
      </c>
      <c r="F101" s="8">
        <v>7</v>
      </c>
      <c r="G101" s="9"/>
      <c r="H101" s="9"/>
      <c r="I101" s="9"/>
      <c r="J101" s="9"/>
      <c r="K101" s="9"/>
      <c r="L101" s="9"/>
      <c r="M101" s="9"/>
      <c r="N101" s="9"/>
      <c r="O101" s="9"/>
    </row>
    <row r="102" spans="1:15" ht="26.1" customHeight="1" x14ac:dyDescent="0.2">
      <c r="A102" s="6" t="s">
        <v>215</v>
      </c>
      <c r="B102" s="8" t="s">
        <v>163</v>
      </c>
      <c r="C102" s="6" t="s">
        <v>144</v>
      </c>
      <c r="D102" s="6" t="s">
        <v>164</v>
      </c>
      <c r="E102" s="7" t="s">
        <v>84</v>
      </c>
      <c r="F102" s="8">
        <v>1</v>
      </c>
      <c r="G102" s="9"/>
      <c r="H102" s="9"/>
      <c r="I102" s="9"/>
      <c r="J102" s="9"/>
      <c r="K102" s="9"/>
      <c r="L102" s="9"/>
      <c r="M102" s="9"/>
      <c r="N102" s="9"/>
      <c r="O102" s="9"/>
    </row>
    <row r="103" spans="1:15" ht="26.1" customHeight="1" x14ac:dyDescent="0.2">
      <c r="A103" s="6" t="s">
        <v>216</v>
      </c>
      <c r="B103" s="8" t="s">
        <v>166</v>
      </c>
      <c r="C103" s="6" t="s">
        <v>144</v>
      </c>
      <c r="D103" s="6" t="s">
        <v>167</v>
      </c>
      <c r="E103" s="7" t="s">
        <v>84</v>
      </c>
      <c r="F103" s="8">
        <v>1</v>
      </c>
      <c r="G103" s="9"/>
      <c r="H103" s="9"/>
      <c r="I103" s="9"/>
      <c r="J103" s="9"/>
      <c r="K103" s="9"/>
      <c r="L103" s="9"/>
      <c r="M103" s="9"/>
      <c r="N103" s="9"/>
      <c r="O103" s="9"/>
    </row>
    <row r="104" spans="1:15" ht="39" customHeight="1" x14ac:dyDescent="0.2">
      <c r="A104" s="6" t="s">
        <v>217</v>
      </c>
      <c r="B104" s="8" t="s">
        <v>150</v>
      </c>
      <c r="C104" s="6" t="s">
        <v>63</v>
      </c>
      <c r="D104" s="6" t="s">
        <v>151</v>
      </c>
      <c r="E104" s="7" t="s">
        <v>127</v>
      </c>
      <c r="F104" s="8">
        <v>189.46</v>
      </c>
      <c r="G104" s="9"/>
      <c r="H104" s="9"/>
      <c r="I104" s="9"/>
      <c r="J104" s="9"/>
      <c r="K104" s="9"/>
      <c r="L104" s="9"/>
      <c r="M104" s="9"/>
      <c r="N104" s="9"/>
      <c r="O104" s="9"/>
    </row>
    <row r="105" spans="1:15" ht="24" customHeight="1" x14ac:dyDescent="0.2">
      <c r="A105" s="3" t="s">
        <v>218</v>
      </c>
      <c r="B105" s="3"/>
      <c r="C105" s="3"/>
      <c r="D105" s="3" t="s">
        <v>219</v>
      </c>
      <c r="E105" s="3"/>
      <c r="F105" s="4"/>
      <c r="G105" s="3"/>
      <c r="H105" s="3"/>
      <c r="I105" s="3"/>
      <c r="J105" s="3"/>
      <c r="K105" s="3"/>
      <c r="L105" s="3"/>
      <c r="M105" s="3"/>
      <c r="N105" s="3"/>
      <c r="O105" s="5"/>
    </row>
    <row r="106" spans="1:15" ht="65.099999999999994" customHeight="1" x14ac:dyDescent="0.2">
      <c r="A106" s="6" t="s">
        <v>220</v>
      </c>
      <c r="B106" s="8" t="s">
        <v>125</v>
      </c>
      <c r="C106" s="6" t="s">
        <v>33</v>
      </c>
      <c r="D106" s="6" t="s">
        <v>126</v>
      </c>
      <c r="E106" s="7" t="s">
        <v>127</v>
      </c>
      <c r="F106" s="8">
        <v>286.52</v>
      </c>
      <c r="G106" s="9"/>
      <c r="H106" s="9"/>
      <c r="I106" s="9"/>
      <c r="J106" s="9"/>
      <c r="K106" s="9"/>
      <c r="L106" s="9"/>
      <c r="M106" s="9"/>
      <c r="N106" s="9"/>
      <c r="O106" s="9"/>
    </row>
    <row r="107" spans="1:15" ht="39" customHeight="1" x14ac:dyDescent="0.2">
      <c r="A107" s="6" t="s">
        <v>221</v>
      </c>
      <c r="B107" s="8" t="s">
        <v>129</v>
      </c>
      <c r="C107" s="6" t="s">
        <v>33</v>
      </c>
      <c r="D107" s="6" t="s">
        <v>130</v>
      </c>
      <c r="E107" s="7" t="s">
        <v>127</v>
      </c>
      <c r="F107" s="8">
        <v>35.4</v>
      </c>
      <c r="G107" s="9"/>
      <c r="H107" s="9"/>
      <c r="I107" s="9"/>
      <c r="J107" s="9"/>
      <c r="K107" s="9"/>
      <c r="L107" s="9"/>
      <c r="M107" s="9"/>
      <c r="N107" s="9"/>
      <c r="O107" s="9"/>
    </row>
    <row r="108" spans="1:15" ht="51.95" customHeight="1" x14ac:dyDescent="0.2">
      <c r="A108" s="6" t="s">
        <v>222</v>
      </c>
      <c r="B108" s="8" t="s">
        <v>132</v>
      </c>
      <c r="C108" s="6" t="s">
        <v>33</v>
      </c>
      <c r="D108" s="6" t="s">
        <v>133</v>
      </c>
      <c r="E108" s="7" t="s">
        <v>56</v>
      </c>
      <c r="F108" s="8">
        <v>118</v>
      </c>
      <c r="G108" s="9"/>
      <c r="H108" s="9"/>
      <c r="I108" s="9"/>
      <c r="J108" s="9"/>
      <c r="K108" s="9"/>
      <c r="L108" s="9"/>
      <c r="M108" s="9"/>
      <c r="N108" s="9"/>
      <c r="O108" s="9"/>
    </row>
    <row r="109" spans="1:15" ht="39" customHeight="1" x14ac:dyDescent="0.2">
      <c r="A109" s="6" t="s">
        <v>223</v>
      </c>
      <c r="B109" s="8" t="s">
        <v>135</v>
      </c>
      <c r="C109" s="6" t="s">
        <v>33</v>
      </c>
      <c r="D109" s="6" t="s">
        <v>136</v>
      </c>
      <c r="E109" s="7" t="s">
        <v>137</v>
      </c>
      <c r="F109" s="8">
        <v>20.8466667</v>
      </c>
      <c r="G109" s="9"/>
      <c r="H109" s="9"/>
      <c r="I109" s="9"/>
      <c r="J109" s="9"/>
      <c r="K109" s="9"/>
      <c r="L109" s="9"/>
      <c r="M109" s="9"/>
      <c r="N109" s="9"/>
      <c r="O109" s="9"/>
    </row>
    <row r="110" spans="1:15" ht="51.95" customHeight="1" x14ac:dyDescent="0.2">
      <c r="A110" s="6" t="s">
        <v>224</v>
      </c>
      <c r="B110" s="8" t="s">
        <v>139</v>
      </c>
      <c r="C110" s="6" t="s">
        <v>33</v>
      </c>
      <c r="D110" s="6" t="s">
        <v>140</v>
      </c>
      <c r="E110" s="7" t="s">
        <v>141</v>
      </c>
      <c r="F110" s="8">
        <v>187.62</v>
      </c>
      <c r="G110" s="9"/>
      <c r="H110" s="9"/>
      <c r="I110" s="9"/>
      <c r="J110" s="9"/>
      <c r="K110" s="9"/>
      <c r="L110" s="9"/>
      <c r="M110" s="9"/>
      <c r="N110" s="9"/>
      <c r="O110" s="9"/>
    </row>
    <row r="111" spans="1:15" ht="26.1" customHeight="1" x14ac:dyDescent="0.2">
      <c r="A111" s="6" t="s">
        <v>225</v>
      </c>
      <c r="B111" s="8" t="s">
        <v>143</v>
      </c>
      <c r="C111" s="6" t="s">
        <v>144</v>
      </c>
      <c r="D111" s="6" t="s">
        <v>160</v>
      </c>
      <c r="E111" s="7" t="s">
        <v>84</v>
      </c>
      <c r="F111" s="8">
        <v>7</v>
      </c>
      <c r="G111" s="9"/>
      <c r="H111" s="9"/>
      <c r="I111" s="9"/>
      <c r="J111" s="9"/>
      <c r="K111" s="9"/>
      <c r="L111" s="9"/>
      <c r="M111" s="9"/>
      <c r="N111" s="9"/>
      <c r="O111" s="9"/>
    </row>
    <row r="112" spans="1:15" ht="78" customHeight="1" x14ac:dyDescent="0.2">
      <c r="A112" s="6" t="s">
        <v>226</v>
      </c>
      <c r="B112" s="8" t="s">
        <v>147</v>
      </c>
      <c r="C112" s="6" t="s">
        <v>63</v>
      </c>
      <c r="D112" s="6" t="s">
        <v>148</v>
      </c>
      <c r="E112" s="7" t="s">
        <v>65</v>
      </c>
      <c r="F112" s="8">
        <v>7</v>
      </c>
      <c r="G112" s="9"/>
      <c r="H112" s="9"/>
      <c r="I112" s="9"/>
      <c r="J112" s="9"/>
      <c r="K112" s="9"/>
      <c r="L112" s="9"/>
      <c r="M112" s="9"/>
      <c r="N112" s="9"/>
      <c r="O112" s="9"/>
    </row>
    <row r="113" spans="1:15" ht="26.1" customHeight="1" x14ac:dyDescent="0.2">
      <c r="A113" s="6" t="s">
        <v>227</v>
      </c>
      <c r="B113" s="8" t="s">
        <v>163</v>
      </c>
      <c r="C113" s="6" t="s">
        <v>144</v>
      </c>
      <c r="D113" s="6" t="s">
        <v>164</v>
      </c>
      <c r="E113" s="7" t="s">
        <v>84</v>
      </c>
      <c r="F113" s="8">
        <v>1</v>
      </c>
      <c r="G113" s="9"/>
      <c r="H113" s="9"/>
      <c r="I113" s="9"/>
      <c r="J113" s="9"/>
      <c r="K113" s="9"/>
      <c r="L113" s="9"/>
      <c r="M113" s="9"/>
      <c r="N113" s="9"/>
      <c r="O113" s="9"/>
    </row>
    <row r="114" spans="1:15" ht="26.1" customHeight="1" x14ac:dyDescent="0.2">
      <c r="A114" s="6" t="s">
        <v>228</v>
      </c>
      <c r="B114" s="8" t="s">
        <v>166</v>
      </c>
      <c r="C114" s="6" t="s">
        <v>144</v>
      </c>
      <c r="D114" s="6" t="s">
        <v>167</v>
      </c>
      <c r="E114" s="7" t="s">
        <v>84</v>
      </c>
      <c r="F114" s="8">
        <v>1</v>
      </c>
      <c r="G114" s="9"/>
      <c r="H114" s="9"/>
      <c r="I114" s="9"/>
      <c r="J114" s="9"/>
      <c r="K114" s="9"/>
      <c r="L114" s="9"/>
      <c r="M114" s="9"/>
      <c r="N114" s="9"/>
      <c r="O114" s="9"/>
    </row>
    <row r="115" spans="1:15" ht="39" customHeight="1" x14ac:dyDescent="0.2">
      <c r="A115" s="6" t="s">
        <v>229</v>
      </c>
      <c r="B115" s="8" t="s">
        <v>150</v>
      </c>
      <c r="C115" s="6" t="s">
        <v>63</v>
      </c>
      <c r="D115" s="6" t="s">
        <v>151</v>
      </c>
      <c r="E115" s="7" t="s">
        <v>127</v>
      </c>
      <c r="F115" s="8">
        <v>236.32</v>
      </c>
      <c r="G115" s="9"/>
      <c r="H115" s="9"/>
      <c r="I115" s="9"/>
      <c r="J115" s="9"/>
      <c r="K115" s="9"/>
      <c r="L115" s="9"/>
      <c r="M115" s="9"/>
      <c r="N115" s="9"/>
      <c r="O115" s="9"/>
    </row>
    <row r="116" spans="1:15" ht="24" customHeight="1" x14ac:dyDescent="0.2">
      <c r="A116" s="3" t="s">
        <v>230</v>
      </c>
      <c r="B116" s="3"/>
      <c r="C116" s="3"/>
      <c r="D116" s="3" t="s">
        <v>231</v>
      </c>
      <c r="E116" s="3"/>
      <c r="F116" s="4"/>
      <c r="G116" s="3"/>
      <c r="H116" s="3"/>
      <c r="I116" s="3"/>
      <c r="J116" s="3"/>
      <c r="K116" s="3"/>
      <c r="L116" s="3"/>
      <c r="M116" s="3"/>
      <c r="N116" s="3"/>
      <c r="O116" s="5"/>
    </row>
    <row r="117" spans="1:15" ht="65.099999999999994" customHeight="1" x14ac:dyDescent="0.2">
      <c r="A117" s="6" t="s">
        <v>232</v>
      </c>
      <c r="B117" s="8" t="s">
        <v>125</v>
      </c>
      <c r="C117" s="6" t="s">
        <v>33</v>
      </c>
      <c r="D117" s="6" t="s">
        <v>126</v>
      </c>
      <c r="E117" s="7" t="s">
        <v>127</v>
      </c>
      <c r="F117" s="8">
        <v>178.6</v>
      </c>
      <c r="G117" s="9"/>
      <c r="H117" s="9"/>
      <c r="I117" s="9"/>
      <c r="J117" s="9"/>
      <c r="K117" s="9"/>
      <c r="L117" s="9"/>
      <c r="M117" s="9"/>
      <c r="N117" s="9"/>
      <c r="O117" s="9"/>
    </row>
    <row r="118" spans="1:15" ht="39" customHeight="1" x14ac:dyDescent="0.2">
      <c r="A118" s="6" t="s">
        <v>233</v>
      </c>
      <c r="B118" s="8" t="s">
        <v>129</v>
      </c>
      <c r="C118" s="6" t="s">
        <v>33</v>
      </c>
      <c r="D118" s="6" t="s">
        <v>130</v>
      </c>
      <c r="E118" s="7" t="s">
        <v>127</v>
      </c>
      <c r="F118" s="8">
        <v>20.76</v>
      </c>
      <c r="G118" s="9"/>
      <c r="H118" s="9"/>
      <c r="I118" s="9"/>
      <c r="J118" s="9"/>
      <c r="K118" s="9"/>
      <c r="L118" s="9"/>
      <c r="M118" s="9"/>
      <c r="N118" s="9"/>
      <c r="O118" s="9"/>
    </row>
    <row r="119" spans="1:15" ht="51.95" customHeight="1" x14ac:dyDescent="0.2">
      <c r="A119" s="6" t="s">
        <v>234</v>
      </c>
      <c r="B119" s="8" t="s">
        <v>132</v>
      </c>
      <c r="C119" s="6" t="s">
        <v>33</v>
      </c>
      <c r="D119" s="6" t="s">
        <v>133</v>
      </c>
      <c r="E119" s="7" t="s">
        <v>56</v>
      </c>
      <c r="F119" s="8">
        <v>173</v>
      </c>
      <c r="G119" s="9"/>
      <c r="H119" s="9"/>
      <c r="I119" s="9"/>
      <c r="J119" s="9"/>
      <c r="K119" s="9"/>
      <c r="L119" s="9"/>
      <c r="M119" s="9"/>
      <c r="N119" s="9"/>
      <c r="O119" s="9"/>
    </row>
    <row r="120" spans="1:15" ht="39" customHeight="1" x14ac:dyDescent="0.2">
      <c r="A120" s="6" t="s">
        <v>235</v>
      </c>
      <c r="B120" s="8" t="s">
        <v>135</v>
      </c>
      <c r="C120" s="6" t="s">
        <v>33</v>
      </c>
      <c r="D120" s="6" t="s">
        <v>136</v>
      </c>
      <c r="E120" s="7" t="s">
        <v>137</v>
      </c>
      <c r="F120" s="8">
        <v>30.5633333</v>
      </c>
      <c r="G120" s="9"/>
      <c r="H120" s="9"/>
      <c r="I120" s="9"/>
      <c r="J120" s="9"/>
      <c r="K120" s="9"/>
      <c r="L120" s="9"/>
      <c r="M120" s="9"/>
      <c r="N120" s="9"/>
      <c r="O120" s="9"/>
    </row>
    <row r="121" spans="1:15" ht="51.95" customHeight="1" x14ac:dyDescent="0.2">
      <c r="A121" s="6" t="s">
        <v>236</v>
      </c>
      <c r="B121" s="8" t="s">
        <v>139</v>
      </c>
      <c r="C121" s="6" t="s">
        <v>33</v>
      </c>
      <c r="D121" s="6" t="s">
        <v>140</v>
      </c>
      <c r="E121" s="7" t="s">
        <v>141</v>
      </c>
      <c r="F121" s="8">
        <v>275.07</v>
      </c>
      <c r="G121" s="9"/>
      <c r="H121" s="9"/>
      <c r="I121" s="9"/>
      <c r="J121" s="9"/>
      <c r="K121" s="9"/>
      <c r="L121" s="9"/>
      <c r="M121" s="9"/>
      <c r="N121" s="9"/>
      <c r="O121" s="9"/>
    </row>
    <row r="122" spans="1:15" ht="26.1" customHeight="1" x14ac:dyDescent="0.2">
      <c r="A122" s="6" t="s">
        <v>237</v>
      </c>
      <c r="B122" s="8" t="s">
        <v>143</v>
      </c>
      <c r="C122" s="6" t="s">
        <v>144</v>
      </c>
      <c r="D122" s="6" t="s">
        <v>160</v>
      </c>
      <c r="E122" s="7" t="s">
        <v>84</v>
      </c>
      <c r="F122" s="8">
        <v>9</v>
      </c>
      <c r="G122" s="9"/>
      <c r="H122" s="9"/>
      <c r="I122" s="9"/>
      <c r="J122" s="9"/>
      <c r="K122" s="9"/>
      <c r="L122" s="9"/>
      <c r="M122" s="9"/>
      <c r="N122" s="9"/>
      <c r="O122" s="9"/>
    </row>
    <row r="123" spans="1:15" ht="78" customHeight="1" x14ac:dyDescent="0.2">
      <c r="A123" s="6" t="s">
        <v>238</v>
      </c>
      <c r="B123" s="8" t="s">
        <v>147</v>
      </c>
      <c r="C123" s="6" t="s">
        <v>63</v>
      </c>
      <c r="D123" s="6" t="s">
        <v>148</v>
      </c>
      <c r="E123" s="7" t="s">
        <v>65</v>
      </c>
      <c r="F123" s="8">
        <v>9</v>
      </c>
      <c r="G123" s="9"/>
      <c r="H123" s="9"/>
      <c r="I123" s="9"/>
      <c r="J123" s="9"/>
      <c r="K123" s="9"/>
      <c r="L123" s="9"/>
      <c r="M123" s="9"/>
      <c r="N123" s="9"/>
      <c r="O123" s="9"/>
    </row>
    <row r="124" spans="1:15" ht="26.1" customHeight="1" x14ac:dyDescent="0.2">
      <c r="A124" s="6" t="s">
        <v>239</v>
      </c>
      <c r="B124" s="8" t="s">
        <v>163</v>
      </c>
      <c r="C124" s="6" t="s">
        <v>144</v>
      </c>
      <c r="D124" s="6" t="s">
        <v>164</v>
      </c>
      <c r="E124" s="7" t="s">
        <v>84</v>
      </c>
      <c r="F124" s="8">
        <v>1</v>
      </c>
      <c r="G124" s="9"/>
      <c r="H124" s="9"/>
      <c r="I124" s="9"/>
      <c r="J124" s="9"/>
      <c r="K124" s="9"/>
      <c r="L124" s="9"/>
      <c r="M124" s="9"/>
      <c r="N124" s="9"/>
      <c r="O124" s="9"/>
    </row>
    <row r="125" spans="1:15" ht="26.1" customHeight="1" x14ac:dyDescent="0.2">
      <c r="A125" s="6" t="s">
        <v>240</v>
      </c>
      <c r="B125" s="8" t="s">
        <v>166</v>
      </c>
      <c r="C125" s="6" t="s">
        <v>144</v>
      </c>
      <c r="D125" s="6" t="s">
        <v>167</v>
      </c>
      <c r="E125" s="7" t="s">
        <v>84</v>
      </c>
      <c r="F125" s="8">
        <v>1</v>
      </c>
      <c r="G125" s="9"/>
      <c r="H125" s="9"/>
      <c r="I125" s="9"/>
      <c r="J125" s="9"/>
      <c r="K125" s="9"/>
      <c r="L125" s="9"/>
      <c r="M125" s="9"/>
      <c r="N125" s="9"/>
      <c r="O125" s="9"/>
    </row>
    <row r="126" spans="1:15" ht="65.099999999999994" customHeight="1" x14ac:dyDescent="0.2">
      <c r="A126" s="6" t="s">
        <v>241</v>
      </c>
      <c r="B126" s="8" t="s">
        <v>242</v>
      </c>
      <c r="C126" s="6" t="s">
        <v>33</v>
      </c>
      <c r="D126" s="6" t="s">
        <v>243</v>
      </c>
      <c r="E126" s="7" t="s">
        <v>127</v>
      </c>
      <c r="F126" s="8">
        <v>136.13</v>
      </c>
      <c r="G126" s="9"/>
      <c r="H126" s="9"/>
      <c r="I126" s="9"/>
      <c r="J126" s="9"/>
      <c r="K126" s="9"/>
      <c r="L126" s="9"/>
      <c r="M126" s="9"/>
      <c r="N126" s="9"/>
      <c r="O126" s="9"/>
    </row>
    <row r="127" spans="1:15" ht="24" customHeight="1" x14ac:dyDescent="0.2">
      <c r="A127" s="3" t="s">
        <v>244</v>
      </c>
      <c r="B127" s="3"/>
      <c r="C127" s="3"/>
      <c r="D127" s="3" t="s">
        <v>245</v>
      </c>
      <c r="E127" s="3"/>
      <c r="F127" s="4"/>
      <c r="G127" s="3"/>
      <c r="H127" s="3"/>
      <c r="I127" s="3"/>
      <c r="J127" s="3"/>
      <c r="K127" s="3"/>
      <c r="L127" s="3"/>
      <c r="M127" s="3"/>
      <c r="N127" s="3"/>
      <c r="O127" s="5"/>
    </row>
    <row r="128" spans="1:15" ht="65.099999999999994" customHeight="1" x14ac:dyDescent="0.2">
      <c r="A128" s="6" t="s">
        <v>246</v>
      </c>
      <c r="B128" s="8" t="s">
        <v>125</v>
      </c>
      <c r="C128" s="6" t="s">
        <v>33</v>
      </c>
      <c r="D128" s="6" t="s">
        <v>126</v>
      </c>
      <c r="E128" s="7" t="s">
        <v>127</v>
      </c>
      <c r="F128" s="8">
        <v>58.92</v>
      </c>
      <c r="G128" s="9"/>
      <c r="H128" s="9"/>
      <c r="I128" s="9"/>
      <c r="J128" s="9"/>
      <c r="K128" s="9"/>
      <c r="L128" s="9"/>
      <c r="M128" s="9"/>
      <c r="N128" s="9"/>
      <c r="O128" s="9"/>
    </row>
    <row r="129" spans="1:15" ht="39" customHeight="1" x14ac:dyDescent="0.2">
      <c r="A129" s="6" t="s">
        <v>247</v>
      </c>
      <c r="B129" s="8" t="s">
        <v>129</v>
      </c>
      <c r="C129" s="6" t="s">
        <v>33</v>
      </c>
      <c r="D129" s="6" t="s">
        <v>130</v>
      </c>
      <c r="E129" s="7" t="s">
        <v>127</v>
      </c>
      <c r="F129" s="8">
        <v>6.84</v>
      </c>
      <c r="G129" s="9"/>
      <c r="H129" s="9"/>
      <c r="I129" s="9"/>
      <c r="J129" s="9"/>
      <c r="K129" s="9"/>
      <c r="L129" s="9"/>
      <c r="M129" s="9"/>
      <c r="N129" s="9"/>
      <c r="O129" s="9"/>
    </row>
    <row r="130" spans="1:15" ht="51.95" customHeight="1" x14ac:dyDescent="0.2">
      <c r="A130" s="6" t="s">
        <v>248</v>
      </c>
      <c r="B130" s="8" t="s">
        <v>132</v>
      </c>
      <c r="C130" s="6" t="s">
        <v>33</v>
      </c>
      <c r="D130" s="6" t="s">
        <v>133</v>
      </c>
      <c r="E130" s="7" t="s">
        <v>56</v>
      </c>
      <c r="F130" s="8">
        <v>57</v>
      </c>
      <c r="G130" s="9"/>
      <c r="H130" s="9"/>
      <c r="I130" s="9"/>
      <c r="J130" s="9"/>
      <c r="K130" s="9"/>
      <c r="L130" s="9"/>
      <c r="M130" s="9"/>
      <c r="N130" s="9"/>
      <c r="O130" s="9"/>
    </row>
    <row r="131" spans="1:15" ht="39" customHeight="1" x14ac:dyDescent="0.2">
      <c r="A131" s="6" t="s">
        <v>249</v>
      </c>
      <c r="B131" s="8" t="s">
        <v>135</v>
      </c>
      <c r="C131" s="6" t="s">
        <v>33</v>
      </c>
      <c r="D131" s="6" t="s">
        <v>136</v>
      </c>
      <c r="E131" s="7" t="s">
        <v>137</v>
      </c>
      <c r="F131" s="8">
        <v>10.07</v>
      </c>
      <c r="G131" s="9"/>
      <c r="H131" s="9"/>
      <c r="I131" s="9"/>
      <c r="J131" s="9"/>
      <c r="K131" s="9"/>
      <c r="L131" s="9"/>
      <c r="M131" s="9"/>
      <c r="N131" s="9"/>
      <c r="O131" s="9"/>
    </row>
    <row r="132" spans="1:15" ht="51.95" customHeight="1" x14ac:dyDescent="0.2">
      <c r="A132" s="6" t="s">
        <v>250</v>
      </c>
      <c r="B132" s="8" t="s">
        <v>139</v>
      </c>
      <c r="C132" s="6" t="s">
        <v>33</v>
      </c>
      <c r="D132" s="6" t="s">
        <v>140</v>
      </c>
      <c r="E132" s="7" t="s">
        <v>141</v>
      </c>
      <c r="F132" s="8">
        <v>90.63</v>
      </c>
      <c r="G132" s="9"/>
      <c r="H132" s="9"/>
      <c r="I132" s="9"/>
      <c r="J132" s="9"/>
      <c r="K132" s="9"/>
      <c r="L132" s="9"/>
      <c r="M132" s="9"/>
      <c r="N132" s="9"/>
      <c r="O132" s="9"/>
    </row>
    <row r="133" spans="1:15" ht="26.1" customHeight="1" x14ac:dyDescent="0.2">
      <c r="A133" s="6" t="s">
        <v>251</v>
      </c>
      <c r="B133" s="8" t="s">
        <v>143</v>
      </c>
      <c r="C133" s="6" t="s">
        <v>144</v>
      </c>
      <c r="D133" s="6" t="s">
        <v>160</v>
      </c>
      <c r="E133" s="7" t="s">
        <v>84</v>
      </c>
      <c r="F133" s="8">
        <v>3</v>
      </c>
      <c r="G133" s="9"/>
      <c r="H133" s="9"/>
      <c r="I133" s="9"/>
      <c r="J133" s="9"/>
      <c r="K133" s="9"/>
      <c r="L133" s="9"/>
      <c r="M133" s="9"/>
      <c r="N133" s="9"/>
      <c r="O133" s="9"/>
    </row>
    <row r="134" spans="1:15" ht="78" customHeight="1" x14ac:dyDescent="0.2">
      <c r="A134" s="6" t="s">
        <v>252</v>
      </c>
      <c r="B134" s="8" t="s">
        <v>147</v>
      </c>
      <c r="C134" s="6" t="s">
        <v>63</v>
      </c>
      <c r="D134" s="6" t="s">
        <v>148</v>
      </c>
      <c r="E134" s="7" t="s">
        <v>65</v>
      </c>
      <c r="F134" s="8">
        <v>3</v>
      </c>
      <c r="G134" s="9"/>
      <c r="H134" s="9"/>
      <c r="I134" s="9"/>
      <c r="J134" s="9"/>
      <c r="K134" s="9"/>
      <c r="L134" s="9"/>
      <c r="M134" s="9"/>
      <c r="N134" s="9"/>
      <c r="O134" s="9"/>
    </row>
    <row r="135" spans="1:15" ht="65.099999999999994" customHeight="1" x14ac:dyDescent="0.2">
      <c r="A135" s="6" t="s">
        <v>253</v>
      </c>
      <c r="B135" s="8" t="s">
        <v>242</v>
      </c>
      <c r="C135" s="6" t="s">
        <v>33</v>
      </c>
      <c r="D135" s="6" t="s">
        <v>243</v>
      </c>
      <c r="E135" s="7" t="s">
        <v>127</v>
      </c>
      <c r="F135" s="8">
        <v>44.92</v>
      </c>
      <c r="G135" s="9"/>
      <c r="H135" s="9"/>
      <c r="I135" s="9"/>
      <c r="J135" s="9"/>
      <c r="K135" s="9"/>
      <c r="L135" s="9"/>
      <c r="M135" s="9"/>
      <c r="N135" s="9"/>
      <c r="O135" s="9"/>
    </row>
    <row r="136" spans="1:15" ht="24" customHeight="1" x14ac:dyDescent="0.2">
      <c r="A136" s="3" t="s">
        <v>254</v>
      </c>
      <c r="B136" s="3"/>
      <c r="C136" s="3"/>
      <c r="D136" s="3" t="s">
        <v>255</v>
      </c>
      <c r="E136" s="3"/>
      <c r="F136" s="4"/>
      <c r="G136" s="3"/>
      <c r="H136" s="3"/>
      <c r="I136" s="3"/>
      <c r="J136" s="3"/>
      <c r="K136" s="3"/>
      <c r="L136" s="3"/>
      <c r="M136" s="3"/>
      <c r="N136" s="3"/>
      <c r="O136" s="5"/>
    </row>
    <row r="137" spans="1:15" ht="26.1" customHeight="1" x14ac:dyDescent="0.2">
      <c r="A137" s="3" t="s">
        <v>256</v>
      </c>
      <c r="B137" s="3"/>
      <c r="C137" s="3"/>
      <c r="D137" s="3" t="s">
        <v>257</v>
      </c>
      <c r="E137" s="3"/>
      <c r="F137" s="4"/>
      <c r="G137" s="3"/>
      <c r="H137" s="3"/>
      <c r="I137" s="3"/>
      <c r="J137" s="3"/>
      <c r="K137" s="3"/>
      <c r="L137" s="3"/>
      <c r="M137" s="3"/>
      <c r="N137" s="3"/>
      <c r="O137" s="5"/>
    </row>
    <row r="138" spans="1:15" ht="24" customHeight="1" x14ac:dyDescent="0.2">
      <c r="A138" s="3" t="s">
        <v>258</v>
      </c>
      <c r="B138" s="3"/>
      <c r="C138" s="3"/>
      <c r="D138" s="3" t="s">
        <v>259</v>
      </c>
      <c r="E138" s="3"/>
      <c r="F138" s="4"/>
      <c r="G138" s="3"/>
      <c r="H138" s="3"/>
      <c r="I138" s="3"/>
      <c r="J138" s="3"/>
      <c r="K138" s="3"/>
      <c r="L138" s="3"/>
      <c r="M138" s="3"/>
      <c r="N138" s="3"/>
      <c r="O138" s="5"/>
    </row>
    <row r="139" spans="1:15" ht="39" customHeight="1" x14ac:dyDescent="0.2">
      <c r="A139" s="6" t="s">
        <v>260</v>
      </c>
      <c r="B139" s="8" t="s">
        <v>261</v>
      </c>
      <c r="C139" s="6" t="s">
        <v>33</v>
      </c>
      <c r="D139" s="6" t="s">
        <v>262</v>
      </c>
      <c r="E139" s="7" t="s">
        <v>127</v>
      </c>
      <c r="F139" s="8">
        <v>4165.74</v>
      </c>
      <c r="G139" s="9"/>
      <c r="H139" s="9"/>
      <c r="I139" s="9"/>
      <c r="J139" s="9"/>
      <c r="K139" s="9"/>
      <c r="L139" s="9"/>
      <c r="M139" s="9"/>
      <c r="N139" s="9"/>
      <c r="O139" s="9"/>
    </row>
    <row r="140" spans="1:15" ht="51.95" customHeight="1" x14ac:dyDescent="0.2">
      <c r="A140" s="6" t="s">
        <v>263</v>
      </c>
      <c r="B140" s="8" t="s">
        <v>264</v>
      </c>
      <c r="C140" s="6" t="s">
        <v>33</v>
      </c>
      <c r="D140" s="6" t="s">
        <v>265</v>
      </c>
      <c r="E140" s="7" t="s">
        <v>127</v>
      </c>
      <c r="F140" s="8">
        <v>5207.1750000000002</v>
      </c>
      <c r="G140" s="9"/>
      <c r="H140" s="9"/>
      <c r="I140" s="9"/>
      <c r="J140" s="9"/>
      <c r="K140" s="9"/>
      <c r="L140" s="9"/>
      <c r="M140" s="9"/>
      <c r="N140" s="9"/>
      <c r="O140" s="9"/>
    </row>
    <row r="141" spans="1:15" ht="39" customHeight="1" x14ac:dyDescent="0.2">
      <c r="A141" s="6" t="s">
        <v>266</v>
      </c>
      <c r="B141" s="8" t="s">
        <v>267</v>
      </c>
      <c r="C141" s="6" t="s">
        <v>33</v>
      </c>
      <c r="D141" s="6" t="s">
        <v>268</v>
      </c>
      <c r="E141" s="7" t="s">
        <v>269</v>
      </c>
      <c r="F141" s="8">
        <v>1562.1524999999999</v>
      </c>
      <c r="G141" s="9"/>
      <c r="H141" s="9"/>
      <c r="I141" s="9"/>
      <c r="J141" s="9"/>
      <c r="K141" s="9"/>
      <c r="L141" s="9"/>
      <c r="M141" s="9"/>
      <c r="N141" s="9"/>
      <c r="O141" s="9"/>
    </row>
    <row r="142" spans="1:15" ht="39" customHeight="1" x14ac:dyDescent="0.2">
      <c r="A142" s="6" t="s">
        <v>270</v>
      </c>
      <c r="B142" s="8" t="s">
        <v>271</v>
      </c>
      <c r="C142" s="6" t="s">
        <v>33</v>
      </c>
      <c r="D142" s="6" t="s">
        <v>272</v>
      </c>
      <c r="E142" s="7" t="s">
        <v>35</v>
      </c>
      <c r="F142" s="8">
        <v>9257.2000000000007</v>
      </c>
      <c r="G142" s="9"/>
      <c r="H142" s="9"/>
      <c r="I142" s="9"/>
      <c r="J142" s="9"/>
      <c r="K142" s="9"/>
      <c r="L142" s="9"/>
      <c r="M142" s="9"/>
      <c r="N142" s="9"/>
      <c r="O142" s="9"/>
    </row>
    <row r="143" spans="1:15" ht="24" customHeight="1" x14ac:dyDescent="0.2">
      <c r="A143" s="3" t="s">
        <v>273</v>
      </c>
      <c r="B143" s="3"/>
      <c r="C143" s="3"/>
      <c r="D143" s="3" t="s">
        <v>274</v>
      </c>
      <c r="E143" s="3"/>
      <c r="F143" s="4"/>
      <c r="G143" s="3"/>
      <c r="H143" s="3"/>
      <c r="I143" s="3"/>
      <c r="J143" s="3"/>
      <c r="K143" s="3"/>
      <c r="L143" s="3"/>
      <c r="M143" s="3"/>
      <c r="N143" s="3"/>
      <c r="O143" s="5"/>
    </row>
    <row r="144" spans="1:15" ht="51.95" customHeight="1" x14ac:dyDescent="0.2">
      <c r="A144" s="6" t="s">
        <v>275</v>
      </c>
      <c r="B144" s="8" t="s">
        <v>276</v>
      </c>
      <c r="C144" s="6" t="s">
        <v>33</v>
      </c>
      <c r="D144" s="6" t="s">
        <v>277</v>
      </c>
      <c r="E144" s="7" t="s">
        <v>56</v>
      </c>
      <c r="F144" s="8">
        <v>241.15</v>
      </c>
      <c r="G144" s="9"/>
      <c r="H144" s="9"/>
      <c r="I144" s="9"/>
      <c r="J144" s="9"/>
      <c r="K144" s="9"/>
      <c r="L144" s="9"/>
      <c r="M144" s="9"/>
      <c r="N144" s="9"/>
      <c r="O144" s="9"/>
    </row>
    <row r="145" spans="1:15" ht="39" customHeight="1" x14ac:dyDescent="0.2">
      <c r="A145" s="6" t="s">
        <v>278</v>
      </c>
      <c r="B145" s="8" t="s">
        <v>279</v>
      </c>
      <c r="C145" s="6" t="s">
        <v>33</v>
      </c>
      <c r="D145" s="6" t="s">
        <v>280</v>
      </c>
      <c r="E145" s="7" t="s">
        <v>127</v>
      </c>
      <c r="F145" s="8">
        <v>2314.3000000000002</v>
      </c>
      <c r="G145" s="9"/>
      <c r="H145" s="9"/>
      <c r="I145" s="9"/>
      <c r="J145" s="9"/>
      <c r="K145" s="9"/>
      <c r="L145" s="9"/>
      <c r="M145" s="9"/>
      <c r="N145" s="9"/>
      <c r="O145" s="9"/>
    </row>
    <row r="146" spans="1:15" ht="51.95" customHeight="1" x14ac:dyDescent="0.2">
      <c r="A146" s="6" t="s">
        <v>281</v>
      </c>
      <c r="B146" s="8" t="s">
        <v>264</v>
      </c>
      <c r="C146" s="6" t="s">
        <v>33</v>
      </c>
      <c r="D146" s="6" t="s">
        <v>265</v>
      </c>
      <c r="E146" s="7" t="s">
        <v>127</v>
      </c>
      <c r="F146" s="8">
        <v>3008.59</v>
      </c>
      <c r="G146" s="9"/>
      <c r="H146" s="9"/>
      <c r="I146" s="9"/>
      <c r="J146" s="9"/>
      <c r="K146" s="9"/>
      <c r="L146" s="9"/>
      <c r="M146" s="9"/>
      <c r="N146" s="9"/>
      <c r="O146" s="9"/>
    </row>
    <row r="147" spans="1:15" ht="39" customHeight="1" x14ac:dyDescent="0.2">
      <c r="A147" s="6" t="s">
        <v>282</v>
      </c>
      <c r="B147" s="8" t="s">
        <v>283</v>
      </c>
      <c r="C147" s="6" t="s">
        <v>33</v>
      </c>
      <c r="D147" s="6" t="s">
        <v>284</v>
      </c>
      <c r="E147" s="7" t="s">
        <v>269</v>
      </c>
      <c r="F147" s="8">
        <v>27077.31</v>
      </c>
      <c r="G147" s="9"/>
      <c r="H147" s="9"/>
      <c r="I147" s="9"/>
      <c r="J147" s="9"/>
      <c r="K147" s="9"/>
      <c r="L147" s="9"/>
      <c r="M147" s="9"/>
      <c r="N147" s="9"/>
      <c r="O147" s="9"/>
    </row>
    <row r="148" spans="1:15" ht="39" customHeight="1" x14ac:dyDescent="0.2">
      <c r="A148" s="6" t="s">
        <v>285</v>
      </c>
      <c r="B148" s="8" t="s">
        <v>286</v>
      </c>
      <c r="C148" s="6" t="s">
        <v>33</v>
      </c>
      <c r="D148" s="6" t="s">
        <v>287</v>
      </c>
      <c r="E148" s="7" t="s">
        <v>127</v>
      </c>
      <c r="F148" s="8">
        <v>1388.58</v>
      </c>
      <c r="G148" s="9"/>
      <c r="H148" s="9"/>
      <c r="I148" s="9"/>
      <c r="J148" s="9"/>
      <c r="K148" s="9"/>
      <c r="L148" s="9"/>
      <c r="M148" s="9"/>
      <c r="N148" s="9"/>
      <c r="O148" s="9"/>
    </row>
    <row r="149" spans="1:15" ht="51.95" customHeight="1" x14ac:dyDescent="0.2">
      <c r="A149" s="6" t="s">
        <v>288</v>
      </c>
      <c r="B149" s="8" t="s">
        <v>264</v>
      </c>
      <c r="C149" s="6" t="s">
        <v>33</v>
      </c>
      <c r="D149" s="6" t="s">
        <v>265</v>
      </c>
      <c r="E149" s="7" t="s">
        <v>127</v>
      </c>
      <c r="F149" s="8">
        <v>1805.154</v>
      </c>
      <c r="G149" s="9"/>
      <c r="H149" s="9"/>
      <c r="I149" s="9"/>
      <c r="J149" s="9"/>
      <c r="K149" s="9"/>
      <c r="L149" s="9"/>
      <c r="M149" s="9"/>
      <c r="N149" s="9"/>
      <c r="O149" s="9"/>
    </row>
    <row r="150" spans="1:15" ht="39" customHeight="1" x14ac:dyDescent="0.2">
      <c r="A150" s="6" t="s">
        <v>289</v>
      </c>
      <c r="B150" s="8" t="s">
        <v>283</v>
      </c>
      <c r="C150" s="6" t="s">
        <v>33</v>
      </c>
      <c r="D150" s="6" t="s">
        <v>284</v>
      </c>
      <c r="E150" s="7" t="s">
        <v>269</v>
      </c>
      <c r="F150" s="8">
        <v>16246.386</v>
      </c>
      <c r="G150" s="9"/>
      <c r="H150" s="9"/>
      <c r="I150" s="9"/>
      <c r="J150" s="9"/>
      <c r="K150" s="9"/>
      <c r="L150" s="9"/>
      <c r="M150" s="9"/>
      <c r="N150" s="9"/>
      <c r="O150" s="9"/>
    </row>
    <row r="151" spans="1:15" ht="24" customHeight="1" x14ac:dyDescent="0.2">
      <c r="A151" s="6" t="s">
        <v>290</v>
      </c>
      <c r="B151" s="8" t="s">
        <v>291</v>
      </c>
      <c r="C151" s="6" t="s">
        <v>144</v>
      </c>
      <c r="D151" s="6" t="s">
        <v>292</v>
      </c>
      <c r="E151" s="7" t="s">
        <v>35</v>
      </c>
      <c r="F151" s="8">
        <v>9257.2000000000007</v>
      </c>
      <c r="G151" s="9"/>
      <c r="H151" s="9"/>
      <c r="I151" s="9"/>
      <c r="J151" s="9"/>
      <c r="K151" s="9"/>
      <c r="L151" s="9"/>
      <c r="M151" s="9"/>
      <c r="N151" s="9"/>
      <c r="O151" s="9"/>
    </row>
    <row r="152" spans="1:15" ht="24" customHeight="1" x14ac:dyDescent="0.2">
      <c r="A152" s="3" t="s">
        <v>293</v>
      </c>
      <c r="B152" s="3"/>
      <c r="C152" s="3"/>
      <c r="D152" s="3" t="s">
        <v>294</v>
      </c>
      <c r="E152" s="3"/>
      <c r="F152" s="4"/>
      <c r="G152" s="3"/>
      <c r="H152" s="3"/>
      <c r="I152" s="3"/>
      <c r="J152" s="3"/>
      <c r="K152" s="3"/>
      <c r="L152" s="3"/>
      <c r="M152" s="3"/>
      <c r="N152" s="3"/>
      <c r="O152" s="5"/>
    </row>
    <row r="153" spans="1:15" ht="24" customHeight="1" x14ac:dyDescent="0.2">
      <c r="A153" s="6" t="s">
        <v>295</v>
      </c>
      <c r="B153" s="8" t="s">
        <v>296</v>
      </c>
      <c r="C153" s="6" t="s">
        <v>144</v>
      </c>
      <c r="D153" s="6" t="s">
        <v>297</v>
      </c>
      <c r="E153" s="7" t="s">
        <v>35</v>
      </c>
      <c r="F153" s="8">
        <v>9257.2000000000007</v>
      </c>
      <c r="G153" s="9"/>
      <c r="H153" s="9"/>
      <c r="I153" s="9"/>
      <c r="J153" s="9"/>
      <c r="K153" s="9"/>
      <c r="L153" s="9"/>
      <c r="M153" s="9"/>
      <c r="N153" s="9"/>
      <c r="O153" s="9"/>
    </row>
    <row r="154" spans="1:15" ht="39" customHeight="1" x14ac:dyDescent="0.2">
      <c r="A154" s="6" t="s">
        <v>298</v>
      </c>
      <c r="B154" s="8" t="s">
        <v>299</v>
      </c>
      <c r="C154" s="6" t="s">
        <v>33</v>
      </c>
      <c r="D154" s="6" t="s">
        <v>300</v>
      </c>
      <c r="E154" s="7" t="s">
        <v>127</v>
      </c>
      <c r="F154" s="8">
        <v>462.86</v>
      </c>
      <c r="G154" s="9"/>
      <c r="H154" s="9"/>
      <c r="I154" s="9"/>
      <c r="J154" s="9"/>
      <c r="K154" s="9"/>
      <c r="L154" s="9"/>
      <c r="M154" s="9"/>
      <c r="N154" s="9"/>
      <c r="O154" s="9"/>
    </row>
    <row r="155" spans="1:15" ht="26.1" customHeight="1" x14ac:dyDescent="0.2">
      <c r="A155" s="6" t="s">
        <v>301</v>
      </c>
      <c r="B155" s="8" t="s">
        <v>302</v>
      </c>
      <c r="C155" s="6" t="s">
        <v>33</v>
      </c>
      <c r="D155" s="6" t="s">
        <v>303</v>
      </c>
      <c r="E155" s="7" t="s">
        <v>127</v>
      </c>
      <c r="F155" s="8">
        <v>509.14600000000002</v>
      </c>
      <c r="G155" s="9"/>
      <c r="H155" s="9"/>
      <c r="I155" s="9"/>
      <c r="J155" s="9"/>
      <c r="K155" s="9"/>
      <c r="L155" s="9"/>
      <c r="M155" s="9"/>
      <c r="N155" s="9"/>
      <c r="O155" s="9"/>
    </row>
    <row r="156" spans="1:15" ht="39" customHeight="1" x14ac:dyDescent="0.2">
      <c r="A156" s="6" t="s">
        <v>304</v>
      </c>
      <c r="B156" s="8" t="s">
        <v>283</v>
      </c>
      <c r="C156" s="6" t="s">
        <v>33</v>
      </c>
      <c r="D156" s="6" t="s">
        <v>284</v>
      </c>
      <c r="E156" s="7" t="s">
        <v>269</v>
      </c>
      <c r="F156" s="8">
        <v>39713.387999999999</v>
      </c>
      <c r="G156" s="9"/>
      <c r="H156" s="9"/>
      <c r="I156" s="9"/>
      <c r="J156" s="9"/>
      <c r="K156" s="9"/>
      <c r="L156" s="9"/>
      <c r="M156" s="9"/>
      <c r="N156" s="9"/>
      <c r="O156" s="9"/>
    </row>
    <row r="157" spans="1:15" ht="24" customHeight="1" x14ac:dyDescent="0.2">
      <c r="A157" s="3" t="s">
        <v>305</v>
      </c>
      <c r="B157" s="3"/>
      <c r="C157" s="3"/>
      <c r="D157" s="3" t="s">
        <v>306</v>
      </c>
      <c r="E157" s="3"/>
      <c r="F157" s="4"/>
      <c r="G157" s="3"/>
      <c r="H157" s="3"/>
      <c r="I157" s="3"/>
      <c r="J157" s="3"/>
      <c r="K157" s="3"/>
      <c r="L157" s="3"/>
      <c r="M157" s="3"/>
      <c r="N157" s="3"/>
      <c r="O157" s="5"/>
    </row>
    <row r="158" spans="1:15" ht="24" customHeight="1" x14ac:dyDescent="0.2">
      <c r="A158" s="6" t="s">
        <v>307</v>
      </c>
      <c r="B158" s="8" t="s">
        <v>296</v>
      </c>
      <c r="C158" s="6" t="s">
        <v>144</v>
      </c>
      <c r="D158" s="6" t="s">
        <v>297</v>
      </c>
      <c r="E158" s="7" t="s">
        <v>35</v>
      </c>
      <c r="F158" s="8">
        <v>9257.2000000000007</v>
      </c>
      <c r="G158" s="9"/>
      <c r="H158" s="9"/>
      <c r="I158" s="9"/>
      <c r="J158" s="9"/>
      <c r="K158" s="9"/>
      <c r="L158" s="9"/>
      <c r="M158" s="9"/>
      <c r="N158" s="9"/>
      <c r="O158" s="9"/>
    </row>
    <row r="159" spans="1:15" ht="39" customHeight="1" x14ac:dyDescent="0.2">
      <c r="A159" s="6" t="s">
        <v>308</v>
      </c>
      <c r="B159" s="8" t="s">
        <v>299</v>
      </c>
      <c r="C159" s="6" t="s">
        <v>33</v>
      </c>
      <c r="D159" s="6" t="s">
        <v>300</v>
      </c>
      <c r="E159" s="7" t="s">
        <v>127</v>
      </c>
      <c r="F159" s="8">
        <v>462.86</v>
      </c>
      <c r="G159" s="9"/>
      <c r="H159" s="9"/>
      <c r="I159" s="9"/>
      <c r="J159" s="9"/>
      <c r="K159" s="9"/>
      <c r="L159" s="9"/>
      <c r="M159" s="9"/>
      <c r="N159" s="9"/>
      <c r="O159" s="9"/>
    </row>
    <row r="160" spans="1:15" ht="26.1" customHeight="1" x14ac:dyDescent="0.2">
      <c r="A160" s="6" t="s">
        <v>309</v>
      </c>
      <c r="B160" s="8" t="s">
        <v>302</v>
      </c>
      <c r="C160" s="6" t="s">
        <v>33</v>
      </c>
      <c r="D160" s="6" t="s">
        <v>303</v>
      </c>
      <c r="E160" s="7" t="s">
        <v>127</v>
      </c>
      <c r="F160" s="8">
        <v>509.14600000000002</v>
      </c>
      <c r="G160" s="9"/>
      <c r="H160" s="9"/>
      <c r="I160" s="9"/>
      <c r="J160" s="9"/>
      <c r="K160" s="9"/>
      <c r="L160" s="9"/>
      <c r="M160" s="9"/>
      <c r="N160" s="9"/>
      <c r="O160" s="9"/>
    </row>
    <row r="161" spans="1:15" ht="39" customHeight="1" x14ac:dyDescent="0.2">
      <c r="A161" s="6" t="s">
        <v>310</v>
      </c>
      <c r="B161" s="8" t="s">
        <v>283</v>
      </c>
      <c r="C161" s="6" t="s">
        <v>33</v>
      </c>
      <c r="D161" s="6" t="s">
        <v>284</v>
      </c>
      <c r="E161" s="7" t="s">
        <v>269</v>
      </c>
      <c r="F161" s="8">
        <v>39713.387999999999</v>
      </c>
      <c r="G161" s="9"/>
      <c r="H161" s="9"/>
      <c r="I161" s="9"/>
      <c r="J161" s="9"/>
      <c r="K161" s="9"/>
      <c r="L161" s="9"/>
      <c r="M161" s="9"/>
      <c r="N161" s="9"/>
      <c r="O161" s="9"/>
    </row>
    <row r="162" spans="1:15" ht="26.1" customHeight="1" x14ac:dyDescent="0.2">
      <c r="A162" s="3" t="s">
        <v>311</v>
      </c>
      <c r="B162" s="3"/>
      <c r="C162" s="3"/>
      <c r="D162" s="3" t="s">
        <v>312</v>
      </c>
      <c r="E162" s="3"/>
      <c r="F162" s="4"/>
      <c r="G162" s="3"/>
      <c r="H162" s="3"/>
      <c r="I162" s="3"/>
      <c r="J162" s="3"/>
      <c r="K162" s="3"/>
      <c r="L162" s="3"/>
      <c r="M162" s="3"/>
      <c r="N162" s="3"/>
      <c r="O162" s="5"/>
    </row>
    <row r="163" spans="1:15" ht="24" customHeight="1" x14ac:dyDescent="0.2">
      <c r="A163" s="3" t="s">
        <v>313</v>
      </c>
      <c r="B163" s="3"/>
      <c r="C163" s="3"/>
      <c r="D163" s="3" t="s">
        <v>259</v>
      </c>
      <c r="E163" s="3"/>
      <c r="F163" s="4"/>
      <c r="G163" s="3"/>
      <c r="H163" s="3"/>
      <c r="I163" s="3"/>
      <c r="J163" s="3"/>
      <c r="K163" s="3"/>
      <c r="L163" s="3"/>
      <c r="M163" s="3"/>
      <c r="N163" s="3"/>
      <c r="O163" s="5"/>
    </row>
    <row r="164" spans="1:15" ht="39" customHeight="1" x14ac:dyDescent="0.2">
      <c r="A164" s="6" t="s">
        <v>314</v>
      </c>
      <c r="B164" s="8" t="s">
        <v>261</v>
      </c>
      <c r="C164" s="6" t="s">
        <v>33</v>
      </c>
      <c r="D164" s="6" t="s">
        <v>262</v>
      </c>
      <c r="E164" s="7" t="s">
        <v>127</v>
      </c>
      <c r="F164" s="8">
        <v>1630.04</v>
      </c>
      <c r="G164" s="9"/>
      <c r="H164" s="9"/>
      <c r="I164" s="9"/>
      <c r="J164" s="9"/>
      <c r="K164" s="9"/>
      <c r="L164" s="9"/>
      <c r="M164" s="9"/>
      <c r="N164" s="9"/>
      <c r="O164" s="9"/>
    </row>
    <row r="165" spans="1:15" ht="51.95" customHeight="1" x14ac:dyDescent="0.2">
      <c r="A165" s="6" t="s">
        <v>315</v>
      </c>
      <c r="B165" s="8" t="s">
        <v>264</v>
      </c>
      <c r="C165" s="6" t="s">
        <v>33</v>
      </c>
      <c r="D165" s="6" t="s">
        <v>265</v>
      </c>
      <c r="E165" s="7" t="s">
        <v>127</v>
      </c>
      <c r="F165" s="8">
        <v>2037.55</v>
      </c>
      <c r="G165" s="9"/>
      <c r="H165" s="9"/>
      <c r="I165" s="9"/>
      <c r="J165" s="9"/>
      <c r="K165" s="9"/>
      <c r="L165" s="9"/>
      <c r="M165" s="9"/>
      <c r="N165" s="9"/>
      <c r="O165" s="9"/>
    </row>
    <row r="166" spans="1:15" ht="39" customHeight="1" x14ac:dyDescent="0.2">
      <c r="A166" s="6" t="s">
        <v>316</v>
      </c>
      <c r="B166" s="8" t="s">
        <v>267</v>
      </c>
      <c r="C166" s="6" t="s">
        <v>33</v>
      </c>
      <c r="D166" s="6" t="s">
        <v>268</v>
      </c>
      <c r="E166" s="7" t="s">
        <v>269</v>
      </c>
      <c r="F166" s="8">
        <v>611.26499999999999</v>
      </c>
      <c r="G166" s="9"/>
      <c r="H166" s="9"/>
      <c r="I166" s="9"/>
      <c r="J166" s="9"/>
      <c r="K166" s="9"/>
      <c r="L166" s="9"/>
      <c r="M166" s="9"/>
      <c r="N166" s="9"/>
      <c r="O166" s="9"/>
    </row>
    <row r="167" spans="1:15" ht="39" customHeight="1" x14ac:dyDescent="0.2">
      <c r="A167" s="6" t="s">
        <v>317</v>
      </c>
      <c r="B167" s="8" t="s">
        <v>271</v>
      </c>
      <c r="C167" s="6" t="s">
        <v>33</v>
      </c>
      <c r="D167" s="6" t="s">
        <v>272</v>
      </c>
      <c r="E167" s="7" t="s">
        <v>35</v>
      </c>
      <c r="F167" s="8">
        <v>4075.1</v>
      </c>
      <c r="G167" s="9"/>
      <c r="H167" s="9"/>
      <c r="I167" s="9"/>
      <c r="J167" s="9"/>
      <c r="K167" s="9"/>
      <c r="L167" s="9"/>
      <c r="M167" s="9"/>
      <c r="N167" s="9"/>
      <c r="O167" s="9"/>
    </row>
    <row r="168" spans="1:15" ht="24" customHeight="1" x14ac:dyDescent="0.2">
      <c r="A168" s="3" t="s">
        <v>318</v>
      </c>
      <c r="B168" s="3"/>
      <c r="C168" s="3"/>
      <c r="D168" s="3" t="s">
        <v>274</v>
      </c>
      <c r="E168" s="3"/>
      <c r="F168" s="4"/>
      <c r="G168" s="3"/>
      <c r="H168" s="3"/>
      <c r="I168" s="3"/>
      <c r="J168" s="3"/>
      <c r="K168" s="3"/>
      <c r="L168" s="3"/>
      <c r="M168" s="3"/>
      <c r="N168" s="3"/>
      <c r="O168" s="5"/>
    </row>
    <row r="169" spans="1:15" ht="51.95" customHeight="1" x14ac:dyDescent="0.2">
      <c r="A169" s="6" t="s">
        <v>319</v>
      </c>
      <c r="B169" s="8" t="s">
        <v>276</v>
      </c>
      <c r="C169" s="6" t="s">
        <v>33</v>
      </c>
      <c r="D169" s="6" t="s">
        <v>277</v>
      </c>
      <c r="E169" s="7" t="s">
        <v>56</v>
      </c>
      <c r="F169" s="8">
        <v>414.22</v>
      </c>
      <c r="G169" s="9"/>
      <c r="H169" s="9"/>
      <c r="I169" s="9"/>
      <c r="J169" s="9"/>
      <c r="K169" s="9"/>
      <c r="L169" s="9"/>
      <c r="M169" s="9"/>
      <c r="N169" s="9"/>
      <c r="O169" s="9"/>
    </row>
    <row r="170" spans="1:15" ht="39" customHeight="1" x14ac:dyDescent="0.2">
      <c r="A170" s="6" t="s">
        <v>320</v>
      </c>
      <c r="B170" s="8" t="s">
        <v>279</v>
      </c>
      <c r="C170" s="6" t="s">
        <v>33</v>
      </c>
      <c r="D170" s="6" t="s">
        <v>280</v>
      </c>
      <c r="E170" s="7" t="s">
        <v>127</v>
      </c>
      <c r="F170" s="8">
        <v>1018.775</v>
      </c>
      <c r="G170" s="9"/>
      <c r="H170" s="9"/>
      <c r="I170" s="9"/>
      <c r="J170" s="9"/>
      <c r="K170" s="9"/>
      <c r="L170" s="9"/>
      <c r="M170" s="9"/>
      <c r="N170" s="9"/>
      <c r="O170" s="9"/>
    </row>
    <row r="171" spans="1:15" ht="51.95" customHeight="1" x14ac:dyDescent="0.2">
      <c r="A171" s="6" t="s">
        <v>321</v>
      </c>
      <c r="B171" s="8" t="s">
        <v>264</v>
      </c>
      <c r="C171" s="6" t="s">
        <v>33</v>
      </c>
      <c r="D171" s="6" t="s">
        <v>265</v>
      </c>
      <c r="E171" s="7" t="s">
        <v>127</v>
      </c>
      <c r="F171" s="8">
        <v>1324.4075</v>
      </c>
      <c r="G171" s="9"/>
      <c r="H171" s="9"/>
      <c r="I171" s="9"/>
      <c r="J171" s="9"/>
      <c r="K171" s="9"/>
      <c r="L171" s="9"/>
      <c r="M171" s="9"/>
      <c r="N171" s="9"/>
      <c r="O171" s="9"/>
    </row>
    <row r="172" spans="1:15" ht="39" customHeight="1" x14ac:dyDescent="0.2">
      <c r="A172" s="6" t="s">
        <v>322</v>
      </c>
      <c r="B172" s="8" t="s">
        <v>283</v>
      </c>
      <c r="C172" s="6" t="s">
        <v>33</v>
      </c>
      <c r="D172" s="6" t="s">
        <v>284</v>
      </c>
      <c r="E172" s="7" t="s">
        <v>269</v>
      </c>
      <c r="F172" s="8">
        <v>11919.6675</v>
      </c>
      <c r="G172" s="9"/>
      <c r="H172" s="9"/>
      <c r="I172" s="9"/>
      <c r="J172" s="9"/>
      <c r="K172" s="9"/>
      <c r="L172" s="9"/>
      <c r="M172" s="9"/>
      <c r="N172" s="9"/>
      <c r="O172" s="9"/>
    </row>
    <row r="173" spans="1:15" ht="39" customHeight="1" x14ac:dyDescent="0.2">
      <c r="A173" s="6" t="s">
        <v>323</v>
      </c>
      <c r="B173" s="8" t="s">
        <v>286</v>
      </c>
      <c r="C173" s="6" t="s">
        <v>33</v>
      </c>
      <c r="D173" s="6" t="s">
        <v>287</v>
      </c>
      <c r="E173" s="7" t="s">
        <v>127</v>
      </c>
      <c r="F173" s="8">
        <v>611.26499999999999</v>
      </c>
      <c r="G173" s="9"/>
      <c r="H173" s="9"/>
      <c r="I173" s="9"/>
      <c r="J173" s="9"/>
      <c r="K173" s="9"/>
      <c r="L173" s="9"/>
      <c r="M173" s="9"/>
      <c r="N173" s="9"/>
      <c r="O173" s="9"/>
    </row>
    <row r="174" spans="1:15" ht="51.95" customHeight="1" x14ac:dyDescent="0.2">
      <c r="A174" s="6" t="s">
        <v>324</v>
      </c>
      <c r="B174" s="8" t="s">
        <v>264</v>
      </c>
      <c r="C174" s="6" t="s">
        <v>33</v>
      </c>
      <c r="D174" s="6" t="s">
        <v>265</v>
      </c>
      <c r="E174" s="7" t="s">
        <v>127</v>
      </c>
      <c r="F174" s="8">
        <v>794.64449999999999</v>
      </c>
      <c r="G174" s="9"/>
      <c r="H174" s="9"/>
      <c r="I174" s="9"/>
      <c r="J174" s="9"/>
      <c r="K174" s="9"/>
      <c r="L174" s="9"/>
      <c r="M174" s="9"/>
      <c r="N174" s="9"/>
      <c r="O174" s="9"/>
    </row>
    <row r="175" spans="1:15" ht="39" customHeight="1" x14ac:dyDescent="0.2">
      <c r="A175" s="6" t="s">
        <v>325</v>
      </c>
      <c r="B175" s="8" t="s">
        <v>283</v>
      </c>
      <c r="C175" s="6" t="s">
        <v>33</v>
      </c>
      <c r="D175" s="6" t="s">
        <v>284</v>
      </c>
      <c r="E175" s="7" t="s">
        <v>269</v>
      </c>
      <c r="F175" s="8">
        <v>7151.8005000000003</v>
      </c>
      <c r="G175" s="9"/>
      <c r="H175" s="9"/>
      <c r="I175" s="9"/>
      <c r="J175" s="9"/>
      <c r="K175" s="9"/>
      <c r="L175" s="9"/>
      <c r="M175" s="9"/>
      <c r="N175" s="9"/>
      <c r="O175" s="9"/>
    </row>
    <row r="176" spans="1:15" ht="24" customHeight="1" x14ac:dyDescent="0.2">
      <c r="A176" s="6" t="s">
        <v>326</v>
      </c>
      <c r="B176" s="8" t="s">
        <v>291</v>
      </c>
      <c r="C176" s="6" t="s">
        <v>144</v>
      </c>
      <c r="D176" s="6" t="s">
        <v>292</v>
      </c>
      <c r="E176" s="7" t="s">
        <v>35</v>
      </c>
      <c r="F176" s="8">
        <v>4075.1</v>
      </c>
      <c r="G176" s="9"/>
      <c r="H176" s="9"/>
      <c r="I176" s="9"/>
      <c r="J176" s="9"/>
      <c r="K176" s="9"/>
      <c r="L176" s="9"/>
      <c r="M176" s="9"/>
      <c r="N176" s="9"/>
      <c r="O176" s="9"/>
    </row>
    <row r="177" spans="1:15" ht="24" customHeight="1" x14ac:dyDescent="0.2">
      <c r="A177" s="3" t="s">
        <v>327</v>
      </c>
      <c r="B177" s="3"/>
      <c r="C177" s="3"/>
      <c r="D177" s="3" t="s">
        <v>328</v>
      </c>
      <c r="E177" s="3"/>
      <c r="F177" s="4"/>
      <c r="G177" s="3"/>
      <c r="H177" s="3"/>
      <c r="I177" s="3"/>
      <c r="J177" s="3"/>
      <c r="K177" s="3"/>
      <c r="L177" s="3"/>
      <c r="M177" s="3"/>
      <c r="N177" s="3"/>
      <c r="O177" s="5"/>
    </row>
    <row r="178" spans="1:15" ht="24" customHeight="1" x14ac:dyDescent="0.2">
      <c r="A178" s="6" t="s">
        <v>329</v>
      </c>
      <c r="B178" s="8" t="s">
        <v>296</v>
      </c>
      <c r="C178" s="6" t="s">
        <v>144</v>
      </c>
      <c r="D178" s="6" t="s">
        <v>297</v>
      </c>
      <c r="E178" s="7" t="s">
        <v>35</v>
      </c>
      <c r="F178" s="8">
        <v>4075.1</v>
      </c>
      <c r="G178" s="9"/>
      <c r="H178" s="9"/>
      <c r="I178" s="9"/>
      <c r="J178" s="9"/>
      <c r="K178" s="9"/>
      <c r="L178" s="9"/>
      <c r="M178" s="9"/>
      <c r="N178" s="9"/>
      <c r="O178" s="9"/>
    </row>
    <row r="179" spans="1:15" ht="39" customHeight="1" x14ac:dyDescent="0.2">
      <c r="A179" s="6" t="s">
        <v>330</v>
      </c>
      <c r="B179" s="8" t="s">
        <v>299</v>
      </c>
      <c r="C179" s="6" t="s">
        <v>33</v>
      </c>
      <c r="D179" s="6" t="s">
        <v>300</v>
      </c>
      <c r="E179" s="7" t="s">
        <v>127</v>
      </c>
      <c r="F179" s="8">
        <v>203.755</v>
      </c>
      <c r="G179" s="9"/>
      <c r="H179" s="9"/>
      <c r="I179" s="9"/>
      <c r="J179" s="9"/>
      <c r="K179" s="9"/>
      <c r="L179" s="9"/>
      <c r="M179" s="9"/>
      <c r="N179" s="9"/>
      <c r="O179" s="9"/>
    </row>
    <row r="180" spans="1:15" ht="26.1" customHeight="1" x14ac:dyDescent="0.2">
      <c r="A180" s="6" t="s">
        <v>331</v>
      </c>
      <c r="B180" s="8" t="s">
        <v>302</v>
      </c>
      <c r="C180" s="6" t="s">
        <v>33</v>
      </c>
      <c r="D180" s="6" t="s">
        <v>303</v>
      </c>
      <c r="E180" s="7" t="s">
        <v>127</v>
      </c>
      <c r="F180" s="8">
        <v>224.13050000000001</v>
      </c>
      <c r="G180" s="9"/>
      <c r="H180" s="9"/>
      <c r="I180" s="9"/>
      <c r="J180" s="9"/>
      <c r="K180" s="9"/>
      <c r="L180" s="9"/>
      <c r="M180" s="9"/>
      <c r="N180" s="9"/>
      <c r="O180" s="9"/>
    </row>
    <row r="181" spans="1:15" ht="39" customHeight="1" x14ac:dyDescent="0.2">
      <c r="A181" s="6" t="s">
        <v>332</v>
      </c>
      <c r="B181" s="8" t="s">
        <v>283</v>
      </c>
      <c r="C181" s="6" t="s">
        <v>33</v>
      </c>
      <c r="D181" s="6" t="s">
        <v>284</v>
      </c>
      <c r="E181" s="7" t="s">
        <v>269</v>
      </c>
      <c r="F181" s="8">
        <v>17482.179</v>
      </c>
      <c r="G181" s="9"/>
      <c r="H181" s="9"/>
      <c r="I181" s="9"/>
      <c r="J181" s="9"/>
      <c r="K181" s="9"/>
      <c r="L181" s="9"/>
      <c r="M181" s="9"/>
      <c r="N181" s="9"/>
      <c r="O181" s="9"/>
    </row>
    <row r="182" spans="1:15" ht="26.1" customHeight="1" x14ac:dyDescent="0.2">
      <c r="A182" s="3" t="s">
        <v>333</v>
      </c>
      <c r="B182" s="3"/>
      <c r="C182" s="3"/>
      <c r="D182" s="3" t="s">
        <v>334</v>
      </c>
      <c r="E182" s="3"/>
      <c r="F182" s="4"/>
      <c r="G182" s="3"/>
      <c r="H182" s="3"/>
      <c r="I182" s="3"/>
      <c r="J182" s="3"/>
      <c r="K182" s="3"/>
      <c r="L182" s="3"/>
      <c r="M182" s="3"/>
      <c r="N182" s="3"/>
      <c r="O182" s="5"/>
    </row>
    <row r="183" spans="1:15" ht="24" customHeight="1" x14ac:dyDescent="0.2">
      <c r="A183" s="3" t="s">
        <v>335</v>
      </c>
      <c r="B183" s="3"/>
      <c r="C183" s="3"/>
      <c r="D183" s="3" t="s">
        <v>336</v>
      </c>
      <c r="E183" s="3"/>
      <c r="F183" s="4"/>
      <c r="G183" s="3"/>
      <c r="H183" s="3"/>
      <c r="I183" s="3"/>
      <c r="J183" s="3"/>
      <c r="K183" s="3"/>
      <c r="L183" s="3"/>
      <c r="M183" s="3"/>
      <c r="N183" s="3"/>
      <c r="O183" s="5"/>
    </row>
    <row r="184" spans="1:15" ht="39" customHeight="1" x14ac:dyDescent="0.2">
      <c r="A184" s="6" t="s">
        <v>337</v>
      </c>
      <c r="B184" s="8" t="s">
        <v>338</v>
      </c>
      <c r="C184" s="6" t="s">
        <v>33</v>
      </c>
      <c r="D184" s="6" t="s">
        <v>339</v>
      </c>
      <c r="E184" s="7" t="s">
        <v>35</v>
      </c>
      <c r="F184" s="8">
        <v>5958.5</v>
      </c>
      <c r="G184" s="9"/>
      <c r="H184" s="9"/>
      <c r="I184" s="9"/>
      <c r="J184" s="9"/>
      <c r="K184" s="9"/>
      <c r="L184" s="9"/>
      <c r="M184" s="9"/>
      <c r="N184" s="9"/>
      <c r="O184" s="9"/>
    </row>
    <row r="185" spans="1:15" ht="51.95" customHeight="1" x14ac:dyDescent="0.2">
      <c r="A185" s="6" t="s">
        <v>340</v>
      </c>
      <c r="B185" s="8" t="s">
        <v>341</v>
      </c>
      <c r="C185" s="6" t="s">
        <v>33</v>
      </c>
      <c r="D185" s="6" t="s">
        <v>342</v>
      </c>
      <c r="E185" s="7" t="s">
        <v>127</v>
      </c>
      <c r="F185" s="8">
        <v>232.38149999999999</v>
      </c>
      <c r="G185" s="9"/>
      <c r="H185" s="9"/>
      <c r="I185" s="9"/>
      <c r="J185" s="9"/>
      <c r="K185" s="9"/>
      <c r="L185" s="9"/>
      <c r="M185" s="9"/>
      <c r="N185" s="9"/>
      <c r="O185" s="9"/>
    </row>
    <row r="186" spans="1:15" ht="39" customHeight="1" x14ac:dyDescent="0.2">
      <c r="A186" s="6" t="s">
        <v>343</v>
      </c>
      <c r="B186" s="8" t="s">
        <v>267</v>
      </c>
      <c r="C186" s="6" t="s">
        <v>33</v>
      </c>
      <c r="D186" s="6" t="s">
        <v>268</v>
      </c>
      <c r="E186" s="7" t="s">
        <v>269</v>
      </c>
      <c r="F186" s="8">
        <v>232.38149999999999</v>
      </c>
      <c r="G186" s="9"/>
      <c r="H186" s="9"/>
      <c r="I186" s="9"/>
      <c r="J186" s="9"/>
      <c r="K186" s="9"/>
      <c r="L186" s="9"/>
      <c r="M186" s="9"/>
      <c r="N186" s="9"/>
      <c r="O186" s="9"/>
    </row>
    <row r="187" spans="1:15" ht="24" customHeight="1" x14ac:dyDescent="0.2">
      <c r="A187" s="3" t="s">
        <v>344</v>
      </c>
      <c r="B187" s="3"/>
      <c r="C187" s="3"/>
      <c r="D187" s="3" t="s">
        <v>328</v>
      </c>
      <c r="E187" s="3"/>
      <c r="F187" s="4"/>
      <c r="G187" s="3"/>
      <c r="H187" s="3"/>
      <c r="I187" s="3"/>
      <c r="J187" s="3"/>
      <c r="K187" s="3"/>
      <c r="L187" s="3"/>
      <c r="M187" s="3"/>
      <c r="N187" s="3"/>
      <c r="O187" s="5"/>
    </row>
    <row r="188" spans="1:15" ht="24" customHeight="1" x14ac:dyDescent="0.2">
      <c r="A188" s="6" t="s">
        <v>345</v>
      </c>
      <c r="B188" s="8" t="s">
        <v>296</v>
      </c>
      <c r="C188" s="6" t="s">
        <v>144</v>
      </c>
      <c r="D188" s="6" t="s">
        <v>297</v>
      </c>
      <c r="E188" s="7" t="s">
        <v>35</v>
      </c>
      <c r="F188" s="8">
        <v>5958.5</v>
      </c>
      <c r="G188" s="9"/>
      <c r="H188" s="9"/>
      <c r="I188" s="9"/>
      <c r="J188" s="9"/>
      <c r="K188" s="9"/>
      <c r="L188" s="9"/>
      <c r="M188" s="9"/>
      <c r="N188" s="9"/>
      <c r="O188" s="9"/>
    </row>
    <row r="189" spans="1:15" ht="39" customHeight="1" x14ac:dyDescent="0.2">
      <c r="A189" s="6" t="s">
        <v>346</v>
      </c>
      <c r="B189" s="8" t="s">
        <v>299</v>
      </c>
      <c r="C189" s="6" t="s">
        <v>33</v>
      </c>
      <c r="D189" s="6" t="s">
        <v>300</v>
      </c>
      <c r="E189" s="7" t="s">
        <v>127</v>
      </c>
      <c r="F189" s="8">
        <v>297.92500000000001</v>
      </c>
      <c r="G189" s="9"/>
      <c r="H189" s="9"/>
      <c r="I189" s="9"/>
      <c r="J189" s="9"/>
      <c r="K189" s="9"/>
      <c r="L189" s="9"/>
      <c r="M189" s="9"/>
      <c r="N189" s="9"/>
      <c r="O189" s="9"/>
    </row>
    <row r="190" spans="1:15" ht="26.1" customHeight="1" x14ac:dyDescent="0.2">
      <c r="A190" s="6" t="s">
        <v>347</v>
      </c>
      <c r="B190" s="8" t="s">
        <v>302</v>
      </c>
      <c r="C190" s="6" t="s">
        <v>33</v>
      </c>
      <c r="D190" s="6" t="s">
        <v>303</v>
      </c>
      <c r="E190" s="7" t="s">
        <v>127</v>
      </c>
      <c r="F190" s="8">
        <v>327.71749999999997</v>
      </c>
      <c r="G190" s="9"/>
      <c r="H190" s="9"/>
      <c r="I190" s="9"/>
      <c r="J190" s="9"/>
      <c r="K190" s="9"/>
      <c r="L190" s="9"/>
      <c r="M190" s="9"/>
      <c r="N190" s="9"/>
      <c r="O190" s="9"/>
    </row>
    <row r="191" spans="1:15" ht="39" customHeight="1" x14ac:dyDescent="0.2">
      <c r="A191" s="6" t="s">
        <v>348</v>
      </c>
      <c r="B191" s="8" t="s">
        <v>283</v>
      </c>
      <c r="C191" s="6" t="s">
        <v>33</v>
      </c>
      <c r="D191" s="6" t="s">
        <v>284</v>
      </c>
      <c r="E191" s="7" t="s">
        <v>269</v>
      </c>
      <c r="F191" s="8">
        <v>25561.965</v>
      </c>
      <c r="G191" s="9"/>
      <c r="H191" s="9"/>
      <c r="I191" s="9"/>
      <c r="J191" s="9"/>
      <c r="K191" s="9"/>
      <c r="L191" s="9"/>
      <c r="M191" s="9"/>
      <c r="N191" s="9"/>
      <c r="O191" s="9"/>
    </row>
    <row r="192" spans="1:15" ht="26.1" customHeight="1" x14ac:dyDescent="0.2">
      <c r="A192" s="3" t="s">
        <v>349</v>
      </c>
      <c r="B192" s="3"/>
      <c r="C192" s="3"/>
      <c r="D192" s="3" t="s">
        <v>350</v>
      </c>
      <c r="E192" s="3"/>
      <c r="F192" s="4"/>
      <c r="G192" s="3"/>
      <c r="H192" s="3"/>
      <c r="I192" s="3"/>
      <c r="J192" s="3"/>
      <c r="K192" s="3"/>
      <c r="L192" s="3"/>
      <c r="M192" s="3"/>
      <c r="N192" s="3"/>
      <c r="O192" s="5"/>
    </row>
    <row r="193" spans="1:15" ht="24" customHeight="1" x14ac:dyDescent="0.2">
      <c r="A193" s="3" t="s">
        <v>351</v>
      </c>
      <c r="B193" s="3"/>
      <c r="C193" s="3"/>
      <c r="D193" s="3" t="s">
        <v>328</v>
      </c>
      <c r="E193" s="3"/>
      <c r="F193" s="4"/>
      <c r="G193" s="3"/>
      <c r="H193" s="3"/>
      <c r="I193" s="3"/>
      <c r="J193" s="3"/>
      <c r="K193" s="3"/>
      <c r="L193" s="3"/>
      <c r="M193" s="3"/>
      <c r="N193" s="3"/>
      <c r="O193" s="5"/>
    </row>
    <row r="194" spans="1:15" ht="24" customHeight="1" x14ac:dyDescent="0.2">
      <c r="A194" s="6" t="s">
        <v>352</v>
      </c>
      <c r="B194" s="8" t="s">
        <v>296</v>
      </c>
      <c r="C194" s="6" t="s">
        <v>144</v>
      </c>
      <c r="D194" s="6" t="s">
        <v>297</v>
      </c>
      <c r="E194" s="7" t="s">
        <v>35</v>
      </c>
      <c r="F194" s="8">
        <v>1438.9</v>
      </c>
      <c r="G194" s="9"/>
      <c r="H194" s="9"/>
      <c r="I194" s="9"/>
      <c r="J194" s="9"/>
      <c r="K194" s="9"/>
      <c r="L194" s="9"/>
      <c r="M194" s="9"/>
      <c r="N194" s="9"/>
      <c r="O194" s="9"/>
    </row>
    <row r="195" spans="1:15" ht="39" customHeight="1" x14ac:dyDescent="0.2">
      <c r="A195" s="6" t="s">
        <v>353</v>
      </c>
      <c r="B195" s="8" t="s">
        <v>299</v>
      </c>
      <c r="C195" s="6" t="s">
        <v>33</v>
      </c>
      <c r="D195" s="6" t="s">
        <v>300</v>
      </c>
      <c r="E195" s="7" t="s">
        <v>127</v>
      </c>
      <c r="F195" s="8">
        <v>71.795000000000002</v>
      </c>
      <c r="G195" s="9"/>
      <c r="H195" s="9"/>
      <c r="I195" s="9"/>
      <c r="J195" s="9"/>
      <c r="K195" s="9"/>
      <c r="L195" s="9"/>
      <c r="M195" s="9"/>
      <c r="N195" s="9"/>
      <c r="O195" s="9"/>
    </row>
    <row r="196" spans="1:15" ht="26.1" customHeight="1" x14ac:dyDescent="0.2">
      <c r="A196" s="6" t="s">
        <v>354</v>
      </c>
      <c r="B196" s="8" t="s">
        <v>302</v>
      </c>
      <c r="C196" s="6" t="s">
        <v>33</v>
      </c>
      <c r="D196" s="6" t="s">
        <v>303</v>
      </c>
      <c r="E196" s="7" t="s">
        <v>127</v>
      </c>
      <c r="F196" s="8">
        <v>79.139499999999998</v>
      </c>
      <c r="G196" s="9"/>
      <c r="H196" s="9"/>
      <c r="I196" s="9"/>
      <c r="J196" s="9"/>
      <c r="K196" s="9"/>
      <c r="L196" s="9"/>
      <c r="M196" s="9"/>
      <c r="N196" s="9"/>
      <c r="O196" s="9"/>
    </row>
    <row r="197" spans="1:15" ht="39" customHeight="1" x14ac:dyDescent="0.2">
      <c r="A197" s="6" t="s">
        <v>355</v>
      </c>
      <c r="B197" s="8" t="s">
        <v>283</v>
      </c>
      <c r="C197" s="6" t="s">
        <v>33</v>
      </c>
      <c r="D197" s="6" t="s">
        <v>284</v>
      </c>
      <c r="E197" s="7" t="s">
        <v>269</v>
      </c>
      <c r="F197" s="8">
        <v>6172.8810000000003</v>
      </c>
      <c r="G197" s="9"/>
      <c r="H197" s="9"/>
      <c r="I197" s="9"/>
      <c r="J197" s="9"/>
      <c r="K197" s="9"/>
      <c r="L197" s="9"/>
      <c r="M197" s="9"/>
      <c r="N197" s="9"/>
      <c r="O197" s="9"/>
    </row>
    <row r="198" spans="1:15" ht="26.1" customHeight="1" x14ac:dyDescent="0.2">
      <c r="A198" s="3" t="s">
        <v>356</v>
      </c>
      <c r="B198" s="3"/>
      <c r="C198" s="3"/>
      <c r="D198" s="3" t="s">
        <v>357</v>
      </c>
      <c r="E198" s="3"/>
      <c r="F198" s="4"/>
      <c r="G198" s="3"/>
      <c r="H198" s="3"/>
      <c r="I198" s="3"/>
      <c r="J198" s="3"/>
      <c r="K198" s="3"/>
      <c r="L198" s="3"/>
      <c r="M198" s="3"/>
      <c r="N198" s="3"/>
      <c r="O198" s="5"/>
    </row>
    <row r="199" spans="1:15" ht="24" customHeight="1" x14ac:dyDescent="0.2">
      <c r="A199" s="3" t="s">
        <v>358</v>
      </c>
      <c r="B199" s="3"/>
      <c r="C199" s="3"/>
      <c r="D199" s="3" t="s">
        <v>359</v>
      </c>
      <c r="E199" s="3"/>
      <c r="F199" s="4"/>
      <c r="G199" s="3"/>
      <c r="H199" s="3"/>
      <c r="I199" s="3"/>
      <c r="J199" s="3"/>
      <c r="K199" s="3"/>
      <c r="L199" s="3"/>
      <c r="M199" s="3"/>
      <c r="N199" s="3"/>
      <c r="O199" s="5"/>
    </row>
    <row r="200" spans="1:15" ht="24" customHeight="1" x14ac:dyDescent="0.2">
      <c r="A200" s="6" t="s">
        <v>360</v>
      </c>
      <c r="B200" s="8" t="s">
        <v>296</v>
      </c>
      <c r="C200" s="6" t="s">
        <v>144</v>
      </c>
      <c r="D200" s="6" t="s">
        <v>297</v>
      </c>
      <c r="E200" s="7" t="s">
        <v>35</v>
      </c>
      <c r="F200" s="8">
        <v>1199.7</v>
      </c>
      <c r="G200" s="9"/>
      <c r="H200" s="9"/>
      <c r="I200" s="9"/>
      <c r="J200" s="9"/>
      <c r="K200" s="9"/>
      <c r="L200" s="9"/>
      <c r="M200" s="9"/>
      <c r="N200" s="9"/>
      <c r="O200" s="9"/>
    </row>
    <row r="201" spans="1:15" ht="26.1" customHeight="1" x14ac:dyDescent="0.2">
      <c r="A201" s="6" t="s">
        <v>361</v>
      </c>
      <c r="B201" s="8" t="s">
        <v>362</v>
      </c>
      <c r="C201" s="6" t="s">
        <v>363</v>
      </c>
      <c r="D201" s="6" t="s">
        <v>364</v>
      </c>
      <c r="E201" s="7" t="s">
        <v>137</v>
      </c>
      <c r="F201" s="8">
        <v>117.5706</v>
      </c>
      <c r="G201" s="9"/>
      <c r="H201" s="9"/>
      <c r="I201" s="9"/>
      <c r="J201" s="9"/>
      <c r="K201" s="9"/>
      <c r="L201" s="9"/>
      <c r="M201" s="9"/>
      <c r="N201" s="9"/>
      <c r="O201" s="9"/>
    </row>
    <row r="202" spans="1:15" ht="26.1" customHeight="1" x14ac:dyDescent="0.2">
      <c r="A202" s="6" t="s">
        <v>365</v>
      </c>
      <c r="B202" s="8" t="s">
        <v>366</v>
      </c>
      <c r="C202" s="6" t="s">
        <v>363</v>
      </c>
      <c r="D202" s="6" t="s">
        <v>367</v>
      </c>
      <c r="E202" s="7" t="s">
        <v>137</v>
      </c>
      <c r="F202" s="8">
        <v>117.5706</v>
      </c>
      <c r="G202" s="9"/>
      <c r="H202" s="9"/>
      <c r="I202" s="9"/>
      <c r="J202" s="9"/>
      <c r="K202" s="9"/>
      <c r="L202" s="9"/>
      <c r="M202" s="9"/>
      <c r="N202" s="9"/>
      <c r="O202" s="9"/>
    </row>
    <row r="203" spans="1:15" ht="26.1" customHeight="1" x14ac:dyDescent="0.2">
      <c r="A203" s="6" t="s">
        <v>368</v>
      </c>
      <c r="B203" s="8" t="s">
        <v>369</v>
      </c>
      <c r="C203" s="6" t="s">
        <v>33</v>
      </c>
      <c r="D203" s="6" t="s">
        <v>370</v>
      </c>
      <c r="E203" s="7" t="s">
        <v>137</v>
      </c>
      <c r="F203" s="8">
        <v>129.32766000000001</v>
      </c>
      <c r="G203" s="9"/>
      <c r="H203" s="9"/>
      <c r="I203" s="9"/>
      <c r="J203" s="9"/>
      <c r="K203" s="9"/>
      <c r="L203" s="9"/>
      <c r="M203" s="9"/>
      <c r="N203" s="9"/>
      <c r="O203" s="9"/>
    </row>
    <row r="204" spans="1:15" ht="39" customHeight="1" x14ac:dyDescent="0.2">
      <c r="A204" s="6" t="s">
        <v>371</v>
      </c>
      <c r="B204" s="8" t="s">
        <v>372</v>
      </c>
      <c r="C204" s="6" t="s">
        <v>33</v>
      </c>
      <c r="D204" s="6" t="s">
        <v>373</v>
      </c>
      <c r="E204" s="7" t="s">
        <v>141</v>
      </c>
      <c r="F204" s="8">
        <v>10087.557479999999</v>
      </c>
      <c r="G204" s="9"/>
      <c r="H204" s="9"/>
      <c r="I204" s="9"/>
      <c r="J204" s="9"/>
      <c r="K204" s="9"/>
      <c r="L204" s="9"/>
      <c r="M204" s="9"/>
      <c r="N204" s="9"/>
      <c r="O204" s="9"/>
    </row>
    <row r="205" spans="1:15" ht="24" customHeight="1" x14ac:dyDescent="0.2">
      <c r="A205" s="3" t="s">
        <v>374</v>
      </c>
      <c r="B205" s="3"/>
      <c r="C205" s="3"/>
      <c r="D205" s="3" t="s">
        <v>375</v>
      </c>
      <c r="E205" s="3"/>
      <c r="F205" s="4"/>
      <c r="G205" s="3"/>
      <c r="H205" s="3"/>
      <c r="I205" s="3"/>
      <c r="J205" s="3"/>
      <c r="K205" s="3"/>
      <c r="L205" s="3"/>
      <c r="M205" s="3"/>
      <c r="N205" s="3"/>
      <c r="O205" s="5"/>
    </row>
    <row r="206" spans="1:15" ht="24" customHeight="1" x14ac:dyDescent="0.2">
      <c r="A206" s="6" t="s">
        <v>376</v>
      </c>
      <c r="B206" s="8" t="s">
        <v>296</v>
      </c>
      <c r="C206" s="6" t="s">
        <v>144</v>
      </c>
      <c r="D206" s="6" t="s">
        <v>297</v>
      </c>
      <c r="E206" s="7" t="s">
        <v>35</v>
      </c>
      <c r="F206" s="8">
        <v>1199.7</v>
      </c>
      <c r="G206" s="9"/>
      <c r="H206" s="9"/>
      <c r="I206" s="9"/>
      <c r="J206" s="9"/>
      <c r="K206" s="9"/>
      <c r="L206" s="9"/>
      <c r="M206" s="9"/>
      <c r="N206" s="9"/>
      <c r="O206" s="9"/>
    </row>
    <row r="207" spans="1:15" ht="39" customHeight="1" x14ac:dyDescent="0.2">
      <c r="A207" s="6" t="s">
        <v>377</v>
      </c>
      <c r="B207" s="8" t="s">
        <v>299</v>
      </c>
      <c r="C207" s="6" t="s">
        <v>33</v>
      </c>
      <c r="D207" s="6" t="s">
        <v>300</v>
      </c>
      <c r="E207" s="7" t="s">
        <v>127</v>
      </c>
      <c r="F207" s="8">
        <v>47.988</v>
      </c>
      <c r="G207" s="9"/>
      <c r="H207" s="9"/>
      <c r="I207" s="9"/>
      <c r="J207" s="9"/>
      <c r="K207" s="9"/>
      <c r="L207" s="9"/>
      <c r="M207" s="9"/>
      <c r="N207" s="9"/>
      <c r="O207" s="9"/>
    </row>
    <row r="208" spans="1:15" ht="26.1" customHeight="1" x14ac:dyDescent="0.2">
      <c r="A208" s="6" t="s">
        <v>378</v>
      </c>
      <c r="B208" s="8" t="s">
        <v>302</v>
      </c>
      <c r="C208" s="6" t="s">
        <v>33</v>
      </c>
      <c r="D208" s="6" t="s">
        <v>303</v>
      </c>
      <c r="E208" s="7" t="s">
        <v>127</v>
      </c>
      <c r="F208" s="8">
        <v>52.786799999999999</v>
      </c>
      <c r="G208" s="9"/>
      <c r="H208" s="9"/>
      <c r="I208" s="9"/>
      <c r="J208" s="9"/>
      <c r="K208" s="9"/>
      <c r="L208" s="9"/>
      <c r="M208" s="9"/>
      <c r="N208" s="9"/>
      <c r="O208" s="9"/>
    </row>
    <row r="209" spans="1:15" ht="39" customHeight="1" x14ac:dyDescent="0.2">
      <c r="A209" s="6" t="s">
        <v>379</v>
      </c>
      <c r="B209" s="8" t="s">
        <v>283</v>
      </c>
      <c r="C209" s="6" t="s">
        <v>33</v>
      </c>
      <c r="D209" s="6" t="s">
        <v>284</v>
      </c>
      <c r="E209" s="7" t="s">
        <v>269</v>
      </c>
      <c r="F209" s="8">
        <v>4117.3703999999998</v>
      </c>
      <c r="G209" s="9"/>
      <c r="H209" s="9"/>
      <c r="I209" s="9"/>
      <c r="J209" s="9"/>
      <c r="K209" s="9"/>
      <c r="L209" s="9"/>
      <c r="M209" s="9"/>
      <c r="N209" s="9"/>
      <c r="O209" s="9"/>
    </row>
    <row r="210" spans="1:15" ht="26.1" customHeight="1" x14ac:dyDescent="0.2">
      <c r="A210" s="3" t="s">
        <v>380</v>
      </c>
      <c r="B210" s="3"/>
      <c r="C210" s="3"/>
      <c r="D210" s="3" t="s">
        <v>381</v>
      </c>
      <c r="E210" s="3"/>
      <c r="F210" s="4"/>
      <c r="G210" s="3"/>
      <c r="H210" s="3"/>
      <c r="I210" s="3"/>
      <c r="J210" s="3"/>
      <c r="K210" s="3"/>
      <c r="L210" s="3"/>
      <c r="M210" s="3"/>
      <c r="N210" s="3"/>
      <c r="O210" s="5"/>
    </row>
    <row r="211" spans="1:15" ht="24" customHeight="1" x14ac:dyDescent="0.2">
      <c r="A211" s="3" t="s">
        <v>382</v>
      </c>
      <c r="B211" s="3"/>
      <c r="C211" s="3"/>
      <c r="D211" s="3" t="s">
        <v>383</v>
      </c>
      <c r="E211" s="3"/>
      <c r="F211" s="4"/>
      <c r="G211" s="3"/>
      <c r="H211" s="3"/>
      <c r="I211" s="3"/>
      <c r="J211" s="3"/>
      <c r="K211" s="3"/>
      <c r="L211" s="3"/>
      <c r="M211" s="3"/>
      <c r="N211" s="3"/>
      <c r="O211" s="5"/>
    </row>
    <row r="212" spans="1:15" ht="24" customHeight="1" x14ac:dyDescent="0.2">
      <c r="A212" s="6" t="s">
        <v>384</v>
      </c>
      <c r="B212" s="8" t="s">
        <v>296</v>
      </c>
      <c r="C212" s="6" t="s">
        <v>144</v>
      </c>
      <c r="D212" s="6" t="s">
        <v>297</v>
      </c>
      <c r="E212" s="7" t="s">
        <v>35</v>
      </c>
      <c r="F212" s="8">
        <v>1936.4</v>
      </c>
      <c r="G212" s="9"/>
      <c r="H212" s="9"/>
      <c r="I212" s="9"/>
      <c r="J212" s="9"/>
      <c r="K212" s="9"/>
      <c r="L212" s="9"/>
      <c r="M212" s="9"/>
      <c r="N212" s="9"/>
      <c r="O212" s="9"/>
    </row>
    <row r="213" spans="1:15" ht="26.1" customHeight="1" x14ac:dyDescent="0.2">
      <c r="A213" s="6" t="s">
        <v>385</v>
      </c>
      <c r="B213" s="8" t="s">
        <v>362</v>
      </c>
      <c r="C213" s="6" t="s">
        <v>363</v>
      </c>
      <c r="D213" s="6" t="s">
        <v>364</v>
      </c>
      <c r="E213" s="7" t="s">
        <v>137</v>
      </c>
      <c r="F213" s="8">
        <v>284.6508</v>
      </c>
      <c r="G213" s="9"/>
      <c r="H213" s="9"/>
      <c r="I213" s="9"/>
      <c r="J213" s="9"/>
      <c r="K213" s="9"/>
      <c r="L213" s="9"/>
      <c r="M213" s="9"/>
      <c r="N213" s="9"/>
      <c r="O213" s="9"/>
    </row>
    <row r="214" spans="1:15" ht="26.1" customHeight="1" x14ac:dyDescent="0.2">
      <c r="A214" s="6" t="s">
        <v>386</v>
      </c>
      <c r="B214" s="8" t="s">
        <v>366</v>
      </c>
      <c r="C214" s="6" t="s">
        <v>363</v>
      </c>
      <c r="D214" s="6" t="s">
        <v>367</v>
      </c>
      <c r="E214" s="7" t="s">
        <v>137</v>
      </c>
      <c r="F214" s="8">
        <v>284.6508</v>
      </c>
      <c r="G214" s="9"/>
      <c r="H214" s="9"/>
      <c r="I214" s="9"/>
      <c r="J214" s="9"/>
      <c r="K214" s="9"/>
      <c r="L214" s="9"/>
      <c r="M214" s="9"/>
      <c r="N214" s="9"/>
      <c r="O214" s="9"/>
    </row>
    <row r="215" spans="1:15" ht="26.1" customHeight="1" x14ac:dyDescent="0.2">
      <c r="A215" s="6" t="s">
        <v>387</v>
      </c>
      <c r="B215" s="8" t="s">
        <v>369</v>
      </c>
      <c r="C215" s="6" t="s">
        <v>33</v>
      </c>
      <c r="D215" s="6" t="s">
        <v>370</v>
      </c>
      <c r="E215" s="7" t="s">
        <v>137</v>
      </c>
      <c r="F215" s="8">
        <v>313.11588</v>
      </c>
      <c r="G215" s="9"/>
      <c r="H215" s="9"/>
      <c r="I215" s="9"/>
      <c r="J215" s="9"/>
      <c r="K215" s="9"/>
      <c r="L215" s="9"/>
      <c r="M215" s="9"/>
      <c r="N215" s="9"/>
      <c r="O215" s="9"/>
    </row>
    <row r="216" spans="1:15" ht="39" customHeight="1" x14ac:dyDescent="0.2">
      <c r="A216" s="6" t="s">
        <v>388</v>
      </c>
      <c r="B216" s="8" t="s">
        <v>372</v>
      </c>
      <c r="C216" s="6" t="s">
        <v>33</v>
      </c>
      <c r="D216" s="6" t="s">
        <v>373</v>
      </c>
      <c r="E216" s="7" t="s">
        <v>141</v>
      </c>
      <c r="F216" s="8">
        <v>24423.038639999999</v>
      </c>
      <c r="G216" s="9"/>
      <c r="H216" s="9"/>
      <c r="I216" s="9"/>
      <c r="J216" s="9"/>
      <c r="K216" s="9"/>
      <c r="L216" s="9"/>
      <c r="M216" s="9"/>
      <c r="N216" s="9"/>
      <c r="O216" s="9"/>
    </row>
    <row r="217" spans="1:15" ht="24" customHeight="1" x14ac:dyDescent="0.2">
      <c r="A217" s="3" t="s">
        <v>389</v>
      </c>
      <c r="B217" s="3"/>
      <c r="C217" s="3"/>
      <c r="D217" s="3" t="s">
        <v>375</v>
      </c>
      <c r="E217" s="3"/>
      <c r="F217" s="4"/>
      <c r="G217" s="3"/>
      <c r="H217" s="3"/>
      <c r="I217" s="3"/>
      <c r="J217" s="3"/>
      <c r="K217" s="3"/>
      <c r="L217" s="3"/>
      <c r="M217" s="3"/>
      <c r="N217" s="3"/>
      <c r="O217" s="5"/>
    </row>
    <row r="218" spans="1:15" ht="24" customHeight="1" x14ac:dyDescent="0.2">
      <c r="A218" s="6" t="s">
        <v>390</v>
      </c>
      <c r="B218" s="8" t="s">
        <v>296</v>
      </c>
      <c r="C218" s="6" t="s">
        <v>144</v>
      </c>
      <c r="D218" s="6" t="s">
        <v>297</v>
      </c>
      <c r="E218" s="7" t="s">
        <v>35</v>
      </c>
      <c r="F218" s="8">
        <v>1936.4</v>
      </c>
      <c r="G218" s="9"/>
      <c r="H218" s="9"/>
      <c r="I218" s="9"/>
      <c r="J218" s="9"/>
      <c r="K218" s="9"/>
      <c r="L218" s="9"/>
      <c r="M218" s="9"/>
      <c r="N218" s="9"/>
      <c r="O218" s="9"/>
    </row>
    <row r="219" spans="1:15" ht="39" customHeight="1" x14ac:dyDescent="0.2">
      <c r="A219" s="6" t="s">
        <v>391</v>
      </c>
      <c r="B219" s="8" t="s">
        <v>299</v>
      </c>
      <c r="C219" s="6" t="s">
        <v>33</v>
      </c>
      <c r="D219" s="6" t="s">
        <v>300</v>
      </c>
      <c r="E219" s="7" t="s">
        <v>127</v>
      </c>
      <c r="F219" s="8">
        <v>77.456000000000003</v>
      </c>
      <c r="G219" s="9"/>
      <c r="H219" s="9"/>
      <c r="I219" s="9"/>
      <c r="J219" s="9"/>
      <c r="K219" s="9"/>
      <c r="L219" s="9"/>
      <c r="M219" s="9"/>
      <c r="N219" s="9"/>
      <c r="O219" s="9"/>
    </row>
    <row r="220" spans="1:15" ht="26.1" customHeight="1" x14ac:dyDescent="0.2">
      <c r="A220" s="6" t="s">
        <v>392</v>
      </c>
      <c r="B220" s="8" t="s">
        <v>302</v>
      </c>
      <c r="C220" s="6" t="s">
        <v>33</v>
      </c>
      <c r="D220" s="6" t="s">
        <v>303</v>
      </c>
      <c r="E220" s="7" t="s">
        <v>127</v>
      </c>
      <c r="F220" s="8">
        <v>85.201599999999999</v>
      </c>
      <c r="G220" s="9"/>
      <c r="H220" s="9"/>
      <c r="I220" s="9"/>
      <c r="J220" s="9"/>
      <c r="K220" s="9"/>
      <c r="L220" s="9"/>
      <c r="M220" s="9"/>
      <c r="N220" s="9"/>
      <c r="O220" s="9"/>
    </row>
    <row r="221" spans="1:15" ht="39" customHeight="1" x14ac:dyDescent="0.2">
      <c r="A221" s="6" t="s">
        <v>393</v>
      </c>
      <c r="B221" s="8" t="s">
        <v>283</v>
      </c>
      <c r="C221" s="6" t="s">
        <v>33</v>
      </c>
      <c r="D221" s="6" t="s">
        <v>284</v>
      </c>
      <c r="E221" s="7" t="s">
        <v>269</v>
      </c>
      <c r="F221" s="8">
        <v>6645.7248</v>
      </c>
      <c r="G221" s="9"/>
      <c r="H221" s="9"/>
      <c r="I221" s="9"/>
      <c r="J221" s="9"/>
      <c r="K221" s="9"/>
      <c r="L221" s="9"/>
      <c r="M221" s="9"/>
      <c r="N221" s="9"/>
      <c r="O221" s="9"/>
    </row>
    <row r="222" spans="1:15" ht="26.1" customHeight="1" x14ac:dyDescent="0.2">
      <c r="A222" s="3" t="s">
        <v>394</v>
      </c>
      <c r="B222" s="3"/>
      <c r="C222" s="3"/>
      <c r="D222" s="3" t="s">
        <v>395</v>
      </c>
      <c r="E222" s="3"/>
      <c r="F222" s="4"/>
      <c r="G222" s="3"/>
      <c r="H222" s="3"/>
      <c r="I222" s="3"/>
      <c r="J222" s="3"/>
      <c r="K222" s="3"/>
      <c r="L222" s="3"/>
      <c r="M222" s="3"/>
      <c r="N222" s="3"/>
      <c r="O222" s="5"/>
    </row>
    <row r="223" spans="1:15" ht="24" customHeight="1" x14ac:dyDescent="0.2">
      <c r="A223" s="3" t="s">
        <v>396</v>
      </c>
      <c r="B223" s="3"/>
      <c r="C223" s="3"/>
      <c r="D223" s="3" t="s">
        <v>397</v>
      </c>
      <c r="E223" s="3"/>
      <c r="F223" s="4"/>
      <c r="G223" s="3"/>
      <c r="H223" s="3"/>
      <c r="I223" s="3"/>
      <c r="J223" s="3"/>
      <c r="K223" s="3"/>
      <c r="L223" s="3"/>
      <c r="M223" s="3"/>
      <c r="N223" s="3"/>
      <c r="O223" s="5"/>
    </row>
    <row r="224" spans="1:15" ht="24" customHeight="1" x14ac:dyDescent="0.2">
      <c r="A224" s="6" t="s">
        <v>398</v>
      </c>
      <c r="B224" s="8" t="s">
        <v>296</v>
      </c>
      <c r="C224" s="6" t="s">
        <v>144</v>
      </c>
      <c r="D224" s="6" t="s">
        <v>297</v>
      </c>
      <c r="E224" s="7" t="s">
        <v>35</v>
      </c>
      <c r="F224" s="8">
        <v>2037.4</v>
      </c>
      <c r="G224" s="9"/>
      <c r="H224" s="9"/>
      <c r="I224" s="9"/>
      <c r="J224" s="9"/>
      <c r="K224" s="9"/>
      <c r="L224" s="9"/>
      <c r="M224" s="9"/>
      <c r="N224" s="9"/>
      <c r="O224" s="9"/>
    </row>
    <row r="225" spans="1:15" ht="26.1" customHeight="1" x14ac:dyDescent="0.2">
      <c r="A225" s="6" t="s">
        <v>399</v>
      </c>
      <c r="B225" s="8" t="s">
        <v>362</v>
      </c>
      <c r="C225" s="6" t="s">
        <v>363</v>
      </c>
      <c r="D225" s="6" t="s">
        <v>364</v>
      </c>
      <c r="E225" s="7" t="s">
        <v>137</v>
      </c>
      <c r="F225" s="8">
        <v>149.74889999999999</v>
      </c>
      <c r="G225" s="9"/>
      <c r="H225" s="9"/>
      <c r="I225" s="9"/>
      <c r="J225" s="9"/>
      <c r="K225" s="9"/>
      <c r="L225" s="9"/>
      <c r="M225" s="9"/>
      <c r="N225" s="9"/>
      <c r="O225" s="9"/>
    </row>
    <row r="226" spans="1:15" ht="26.1" customHeight="1" x14ac:dyDescent="0.2">
      <c r="A226" s="6" t="s">
        <v>400</v>
      </c>
      <c r="B226" s="8" t="s">
        <v>366</v>
      </c>
      <c r="C226" s="6" t="s">
        <v>363</v>
      </c>
      <c r="D226" s="6" t="s">
        <v>367</v>
      </c>
      <c r="E226" s="7" t="s">
        <v>137</v>
      </c>
      <c r="F226" s="8">
        <v>149.74889999999999</v>
      </c>
      <c r="G226" s="9"/>
      <c r="H226" s="9"/>
      <c r="I226" s="9"/>
      <c r="J226" s="9"/>
      <c r="K226" s="9"/>
      <c r="L226" s="9"/>
      <c r="M226" s="9"/>
      <c r="N226" s="9"/>
      <c r="O226" s="9"/>
    </row>
    <row r="227" spans="1:15" ht="26.1" customHeight="1" x14ac:dyDescent="0.2">
      <c r="A227" s="6" t="s">
        <v>401</v>
      </c>
      <c r="B227" s="8" t="s">
        <v>369</v>
      </c>
      <c r="C227" s="6" t="s">
        <v>33</v>
      </c>
      <c r="D227" s="6" t="s">
        <v>370</v>
      </c>
      <c r="E227" s="7" t="s">
        <v>137</v>
      </c>
      <c r="F227" s="8">
        <v>164.72379000000001</v>
      </c>
      <c r="G227" s="9"/>
      <c r="H227" s="9"/>
      <c r="I227" s="9"/>
      <c r="J227" s="9"/>
      <c r="K227" s="9"/>
      <c r="L227" s="9"/>
      <c r="M227" s="9"/>
      <c r="N227" s="9"/>
      <c r="O227" s="9"/>
    </row>
    <row r="228" spans="1:15" ht="39" customHeight="1" x14ac:dyDescent="0.2">
      <c r="A228" s="6" t="s">
        <v>402</v>
      </c>
      <c r="B228" s="8" t="s">
        <v>372</v>
      </c>
      <c r="C228" s="6" t="s">
        <v>33</v>
      </c>
      <c r="D228" s="6" t="s">
        <v>373</v>
      </c>
      <c r="E228" s="7" t="s">
        <v>141</v>
      </c>
      <c r="F228" s="8">
        <v>12848.455620000001</v>
      </c>
      <c r="G228" s="9"/>
      <c r="H228" s="9"/>
      <c r="I228" s="9"/>
      <c r="J228" s="9"/>
      <c r="K228" s="9"/>
      <c r="L228" s="9"/>
      <c r="M228" s="9"/>
      <c r="N228" s="9"/>
      <c r="O228" s="9"/>
    </row>
    <row r="229" spans="1:15" ht="26.1" customHeight="1" x14ac:dyDescent="0.2">
      <c r="A229" s="3" t="s">
        <v>403</v>
      </c>
      <c r="B229" s="3"/>
      <c r="C229" s="3"/>
      <c r="D229" s="3" t="s">
        <v>404</v>
      </c>
      <c r="E229" s="3"/>
      <c r="F229" s="4"/>
      <c r="G229" s="3"/>
      <c r="H229" s="3"/>
      <c r="I229" s="3"/>
      <c r="J229" s="3"/>
      <c r="K229" s="3"/>
      <c r="L229" s="3"/>
      <c r="M229" s="3"/>
      <c r="N229" s="3"/>
      <c r="O229" s="5"/>
    </row>
    <row r="230" spans="1:15" ht="24" customHeight="1" x14ac:dyDescent="0.2">
      <c r="A230" s="3" t="s">
        <v>405</v>
      </c>
      <c r="B230" s="3"/>
      <c r="C230" s="3"/>
      <c r="D230" s="3" t="s">
        <v>328</v>
      </c>
      <c r="E230" s="3"/>
      <c r="F230" s="4"/>
      <c r="G230" s="3"/>
      <c r="H230" s="3"/>
      <c r="I230" s="3"/>
      <c r="J230" s="3"/>
      <c r="K230" s="3"/>
      <c r="L230" s="3"/>
      <c r="M230" s="3"/>
      <c r="N230" s="3"/>
      <c r="O230" s="5"/>
    </row>
    <row r="231" spans="1:15" ht="24" customHeight="1" x14ac:dyDescent="0.2">
      <c r="A231" s="6" t="s">
        <v>406</v>
      </c>
      <c r="B231" s="8" t="s">
        <v>296</v>
      </c>
      <c r="C231" s="6" t="s">
        <v>144</v>
      </c>
      <c r="D231" s="6" t="s">
        <v>297</v>
      </c>
      <c r="E231" s="7" t="s">
        <v>35</v>
      </c>
      <c r="F231" s="8">
        <v>11040.8</v>
      </c>
      <c r="G231" s="9"/>
      <c r="H231" s="9"/>
      <c r="I231" s="9"/>
      <c r="J231" s="9"/>
      <c r="K231" s="9"/>
      <c r="L231" s="9"/>
      <c r="M231" s="9"/>
      <c r="N231" s="9"/>
      <c r="O231" s="9"/>
    </row>
    <row r="232" spans="1:15" ht="39" customHeight="1" x14ac:dyDescent="0.2">
      <c r="A232" s="6" t="s">
        <v>407</v>
      </c>
      <c r="B232" s="8" t="s">
        <v>299</v>
      </c>
      <c r="C232" s="6" t="s">
        <v>33</v>
      </c>
      <c r="D232" s="6" t="s">
        <v>300</v>
      </c>
      <c r="E232" s="7" t="s">
        <v>127</v>
      </c>
      <c r="F232" s="8">
        <v>552.04</v>
      </c>
      <c r="G232" s="9"/>
      <c r="H232" s="9"/>
      <c r="I232" s="9"/>
      <c r="J232" s="9"/>
      <c r="K232" s="9"/>
      <c r="L232" s="9"/>
      <c r="M232" s="9"/>
      <c r="N232" s="9"/>
      <c r="O232" s="9"/>
    </row>
    <row r="233" spans="1:15" ht="26.1" customHeight="1" x14ac:dyDescent="0.2">
      <c r="A233" s="6" t="s">
        <v>408</v>
      </c>
      <c r="B233" s="8" t="s">
        <v>302</v>
      </c>
      <c r="C233" s="6" t="s">
        <v>33</v>
      </c>
      <c r="D233" s="6" t="s">
        <v>303</v>
      </c>
      <c r="E233" s="7" t="s">
        <v>127</v>
      </c>
      <c r="F233" s="8">
        <v>607.24400000000003</v>
      </c>
      <c r="G233" s="9"/>
      <c r="H233" s="9"/>
      <c r="I233" s="9"/>
      <c r="J233" s="9"/>
      <c r="K233" s="9"/>
      <c r="L233" s="9"/>
      <c r="M233" s="9"/>
      <c r="N233" s="9"/>
      <c r="O233" s="9"/>
    </row>
    <row r="234" spans="1:15" ht="39" customHeight="1" x14ac:dyDescent="0.2">
      <c r="A234" s="6" t="s">
        <v>409</v>
      </c>
      <c r="B234" s="8" t="s">
        <v>283</v>
      </c>
      <c r="C234" s="6" t="s">
        <v>33</v>
      </c>
      <c r="D234" s="6" t="s">
        <v>284</v>
      </c>
      <c r="E234" s="7" t="s">
        <v>269</v>
      </c>
      <c r="F234" s="8">
        <v>47365.031999999999</v>
      </c>
      <c r="G234" s="9"/>
      <c r="H234" s="9"/>
      <c r="I234" s="9"/>
      <c r="J234" s="9"/>
      <c r="K234" s="9"/>
      <c r="L234" s="9"/>
      <c r="M234" s="9"/>
      <c r="N234" s="9"/>
      <c r="O234" s="9"/>
    </row>
    <row r="235" spans="1:15" ht="24" customHeight="1" x14ac:dyDescent="0.2">
      <c r="A235" s="3" t="s">
        <v>410</v>
      </c>
      <c r="B235" s="3"/>
      <c r="C235" s="3"/>
      <c r="D235" s="3" t="s">
        <v>411</v>
      </c>
      <c r="E235" s="3"/>
      <c r="F235" s="4"/>
      <c r="G235" s="3"/>
      <c r="H235" s="3"/>
      <c r="I235" s="3"/>
      <c r="J235" s="3"/>
      <c r="K235" s="3"/>
      <c r="L235" s="3"/>
      <c r="M235" s="3"/>
      <c r="N235" s="3"/>
      <c r="O235" s="5"/>
    </row>
    <row r="236" spans="1:15" ht="39" customHeight="1" x14ac:dyDescent="0.2">
      <c r="A236" s="6" t="s">
        <v>412</v>
      </c>
      <c r="B236" s="8" t="s">
        <v>413</v>
      </c>
      <c r="C236" s="6" t="s">
        <v>414</v>
      </c>
      <c r="D236" s="6" t="s">
        <v>415</v>
      </c>
      <c r="E236" s="7" t="s">
        <v>35</v>
      </c>
      <c r="F236" s="8">
        <v>277.5</v>
      </c>
      <c r="G236" s="9"/>
      <c r="H236" s="9"/>
      <c r="I236" s="9"/>
      <c r="J236" s="9"/>
      <c r="K236" s="9"/>
      <c r="L236" s="9"/>
      <c r="M236" s="9"/>
      <c r="N236" s="9"/>
      <c r="O236" s="9"/>
    </row>
    <row r="237" spans="1:15" ht="24" customHeight="1" x14ac:dyDescent="0.2">
      <c r="A237" s="3" t="s">
        <v>416</v>
      </c>
      <c r="B237" s="3"/>
      <c r="C237" s="3"/>
      <c r="D237" s="3" t="s">
        <v>417</v>
      </c>
      <c r="E237" s="3"/>
      <c r="F237" s="4"/>
      <c r="G237" s="3"/>
      <c r="H237" s="3"/>
      <c r="I237" s="3"/>
      <c r="J237" s="3"/>
      <c r="K237" s="3"/>
      <c r="L237" s="3"/>
      <c r="M237" s="3"/>
      <c r="N237" s="3"/>
      <c r="O237" s="5"/>
    </row>
    <row r="238" spans="1:15" ht="24" customHeight="1" x14ac:dyDescent="0.2">
      <c r="A238" s="3" t="s">
        <v>418</v>
      </c>
      <c r="B238" s="3"/>
      <c r="C238" s="3"/>
      <c r="D238" s="3" t="s">
        <v>419</v>
      </c>
      <c r="E238" s="3"/>
      <c r="F238" s="4"/>
      <c r="G238" s="3"/>
      <c r="H238" s="3"/>
      <c r="I238" s="3"/>
      <c r="J238" s="3"/>
      <c r="K238" s="3"/>
      <c r="L238" s="3"/>
      <c r="M238" s="3"/>
      <c r="N238" s="3"/>
      <c r="O238" s="5"/>
    </row>
    <row r="239" spans="1:15" ht="26.1" customHeight="1" x14ac:dyDescent="0.2">
      <c r="A239" s="6" t="s">
        <v>420</v>
      </c>
      <c r="B239" s="8" t="s">
        <v>421</v>
      </c>
      <c r="C239" s="6" t="s">
        <v>144</v>
      </c>
      <c r="D239" s="6" t="s">
        <v>422</v>
      </c>
      <c r="E239" s="7" t="s">
        <v>35</v>
      </c>
      <c r="F239" s="8">
        <v>56.16</v>
      </c>
      <c r="G239" s="9"/>
      <c r="H239" s="9"/>
      <c r="I239" s="9"/>
      <c r="J239" s="9"/>
      <c r="K239" s="9"/>
      <c r="L239" s="9"/>
      <c r="M239" s="9"/>
      <c r="N239" s="9"/>
      <c r="O239" s="9"/>
    </row>
    <row r="240" spans="1:15" ht="24" customHeight="1" x14ac:dyDescent="0.2">
      <c r="A240" s="3" t="s">
        <v>423</v>
      </c>
      <c r="B240" s="3"/>
      <c r="C240" s="3"/>
      <c r="D240" s="3" t="s">
        <v>424</v>
      </c>
      <c r="E240" s="3"/>
      <c r="F240" s="4"/>
      <c r="G240" s="3"/>
      <c r="H240" s="3"/>
      <c r="I240" s="3"/>
      <c r="J240" s="3"/>
      <c r="K240" s="3"/>
      <c r="L240" s="3"/>
      <c r="M240" s="3"/>
      <c r="N240" s="3"/>
      <c r="O240" s="5"/>
    </row>
    <row r="241" spans="1:15" ht="26.1" customHeight="1" x14ac:dyDescent="0.2">
      <c r="A241" s="6" t="s">
        <v>425</v>
      </c>
      <c r="B241" s="8" t="s">
        <v>421</v>
      </c>
      <c r="C241" s="6" t="s">
        <v>144</v>
      </c>
      <c r="D241" s="6" t="s">
        <v>422</v>
      </c>
      <c r="E241" s="7" t="s">
        <v>35</v>
      </c>
      <c r="F241" s="8">
        <v>750.8</v>
      </c>
      <c r="G241" s="9"/>
      <c r="H241" s="9"/>
      <c r="I241" s="9"/>
      <c r="J241" s="9"/>
      <c r="K241" s="9"/>
      <c r="L241" s="9"/>
      <c r="M241" s="9"/>
      <c r="N241" s="9"/>
      <c r="O241" s="9"/>
    </row>
    <row r="242" spans="1:15" ht="24" customHeight="1" x14ac:dyDescent="0.2">
      <c r="A242" s="3" t="s">
        <v>426</v>
      </c>
      <c r="B242" s="3"/>
      <c r="C242" s="3"/>
      <c r="D242" s="3" t="s">
        <v>427</v>
      </c>
      <c r="E242" s="3"/>
      <c r="F242" s="4"/>
      <c r="G242" s="3"/>
      <c r="H242" s="3"/>
      <c r="I242" s="3"/>
      <c r="J242" s="3"/>
      <c r="K242" s="3"/>
      <c r="L242" s="3"/>
      <c r="M242" s="3"/>
      <c r="N242" s="3"/>
      <c r="O242" s="5"/>
    </row>
    <row r="243" spans="1:15" ht="26.1" customHeight="1" x14ac:dyDescent="0.2">
      <c r="A243" s="6" t="s">
        <v>428</v>
      </c>
      <c r="B243" s="8" t="s">
        <v>421</v>
      </c>
      <c r="C243" s="6" t="s">
        <v>144</v>
      </c>
      <c r="D243" s="6" t="s">
        <v>422</v>
      </c>
      <c r="E243" s="7" t="s">
        <v>35</v>
      </c>
      <c r="F243" s="8">
        <v>277.5</v>
      </c>
      <c r="G243" s="9"/>
      <c r="H243" s="9"/>
      <c r="I243" s="9"/>
      <c r="J243" s="9"/>
      <c r="K243" s="9"/>
      <c r="L243" s="9"/>
      <c r="M243" s="9"/>
      <c r="N243" s="9"/>
      <c r="O243" s="9"/>
    </row>
    <row r="244" spans="1:15" ht="24" customHeight="1" x14ac:dyDescent="0.2">
      <c r="A244" s="3" t="s">
        <v>429</v>
      </c>
      <c r="B244" s="3"/>
      <c r="C244" s="3"/>
      <c r="D244" s="3" t="s">
        <v>430</v>
      </c>
      <c r="E244" s="3"/>
      <c r="F244" s="4"/>
      <c r="G244" s="3"/>
      <c r="H244" s="3"/>
      <c r="I244" s="3"/>
      <c r="J244" s="3"/>
      <c r="K244" s="3"/>
      <c r="L244" s="3"/>
      <c r="M244" s="3"/>
      <c r="N244" s="3"/>
      <c r="O244" s="5"/>
    </row>
    <row r="245" spans="1:15" ht="26.1" customHeight="1" x14ac:dyDescent="0.2">
      <c r="A245" s="6" t="s">
        <v>431</v>
      </c>
      <c r="B245" s="8" t="s">
        <v>432</v>
      </c>
      <c r="C245" s="6" t="s">
        <v>144</v>
      </c>
      <c r="D245" s="6" t="s">
        <v>433</v>
      </c>
      <c r="E245" s="7" t="s">
        <v>35</v>
      </c>
      <c r="F245" s="8">
        <v>460.03</v>
      </c>
      <c r="G245" s="9"/>
      <c r="H245" s="9"/>
      <c r="I245" s="9"/>
      <c r="J245" s="9"/>
      <c r="K245" s="9"/>
      <c r="L245" s="9"/>
      <c r="M245" s="9"/>
      <c r="N245" s="9"/>
      <c r="O245" s="9"/>
    </row>
    <row r="246" spans="1:15" ht="26.1" customHeight="1" x14ac:dyDescent="0.2">
      <c r="A246" s="3" t="s">
        <v>434</v>
      </c>
      <c r="B246" s="3"/>
      <c r="C246" s="3"/>
      <c r="D246" s="3" t="s">
        <v>435</v>
      </c>
      <c r="E246" s="3"/>
      <c r="F246" s="4"/>
      <c r="G246" s="3"/>
      <c r="H246" s="3"/>
      <c r="I246" s="3"/>
      <c r="J246" s="3"/>
      <c r="K246" s="3"/>
      <c r="L246" s="3"/>
      <c r="M246" s="3"/>
      <c r="N246" s="3"/>
      <c r="O246" s="5"/>
    </row>
    <row r="247" spans="1:15" ht="26.1" customHeight="1" x14ac:dyDescent="0.2">
      <c r="A247" s="6" t="s">
        <v>436</v>
      </c>
      <c r="B247" s="8" t="s">
        <v>432</v>
      </c>
      <c r="C247" s="6" t="s">
        <v>144</v>
      </c>
      <c r="D247" s="6" t="s">
        <v>433</v>
      </c>
      <c r="E247" s="7" t="s">
        <v>35</v>
      </c>
      <c r="F247" s="8">
        <v>166.1</v>
      </c>
      <c r="G247" s="9"/>
      <c r="H247" s="9"/>
      <c r="I247" s="9"/>
      <c r="J247" s="9"/>
      <c r="K247" s="9"/>
      <c r="L247" s="9"/>
      <c r="M247" s="9"/>
      <c r="N247" s="9"/>
      <c r="O247" s="9"/>
    </row>
    <row r="248" spans="1:15" ht="26.1" customHeight="1" x14ac:dyDescent="0.2">
      <c r="A248" s="3" t="s">
        <v>437</v>
      </c>
      <c r="B248" s="3"/>
      <c r="C248" s="3"/>
      <c r="D248" s="3" t="s">
        <v>438</v>
      </c>
      <c r="E248" s="3"/>
      <c r="F248" s="4"/>
      <c r="G248" s="3"/>
      <c r="H248" s="3"/>
      <c r="I248" s="3"/>
      <c r="J248" s="3"/>
      <c r="K248" s="3"/>
      <c r="L248" s="3"/>
      <c r="M248" s="3"/>
      <c r="N248" s="3"/>
      <c r="O248" s="5"/>
    </row>
    <row r="249" spans="1:15" ht="39" customHeight="1" x14ac:dyDescent="0.2">
      <c r="A249" s="6" t="s">
        <v>439</v>
      </c>
      <c r="B249" s="8" t="s">
        <v>440</v>
      </c>
      <c r="C249" s="6" t="s">
        <v>144</v>
      </c>
      <c r="D249" s="6" t="s">
        <v>441</v>
      </c>
      <c r="E249" s="7" t="s">
        <v>35</v>
      </c>
      <c r="F249" s="8">
        <v>226.8</v>
      </c>
      <c r="G249" s="9"/>
      <c r="H249" s="9"/>
      <c r="I249" s="9"/>
      <c r="J249" s="9"/>
      <c r="K249" s="9"/>
      <c r="L249" s="9"/>
      <c r="M249" s="9"/>
      <c r="N249" s="9"/>
      <c r="O249" s="9"/>
    </row>
    <row r="250" spans="1:15" ht="24" customHeight="1" x14ac:dyDescent="0.2">
      <c r="A250" s="3" t="s">
        <v>442</v>
      </c>
      <c r="B250" s="3"/>
      <c r="C250" s="3"/>
      <c r="D250" s="3" t="s">
        <v>443</v>
      </c>
      <c r="E250" s="3"/>
      <c r="F250" s="4"/>
      <c r="G250" s="3"/>
      <c r="H250" s="3"/>
      <c r="I250" s="3"/>
      <c r="J250" s="3"/>
      <c r="K250" s="3"/>
      <c r="L250" s="3"/>
      <c r="M250" s="3"/>
      <c r="N250" s="3"/>
      <c r="O250" s="5"/>
    </row>
    <row r="251" spans="1:15" ht="26.1" customHeight="1" x14ac:dyDescent="0.2">
      <c r="A251" s="6" t="s">
        <v>444</v>
      </c>
      <c r="B251" s="8" t="s">
        <v>445</v>
      </c>
      <c r="C251" s="6" t="s">
        <v>33</v>
      </c>
      <c r="D251" s="6" t="s">
        <v>446</v>
      </c>
      <c r="E251" s="7" t="s">
        <v>35</v>
      </c>
      <c r="F251" s="8">
        <v>25</v>
      </c>
      <c r="G251" s="9"/>
      <c r="H251" s="9"/>
      <c r="I251" s="9"/>
      <c r="J251" s="9"/>
      <c r="K251" s="9"/>
      <c r="L251" s="9"/>
      <c r="M251" s="9"/>
      <c r="N251" s="9"/>
      <c r="O251" s="9"/>
    </row>
    <row r="252" spans="1:15" ht="39" customHeight="1" x14ac:dyDescent="0.2">
      <c r="A252" s="6" t="s">
        <v>447</v>
      </c>
      <c r="B252" s="8" t="s">
        <v>448</v>
      </c>
      <c r="C252" s="6" t="s">
        <v>33</v>
      </c>
      <c r="D252" s="6" t="s">
        <v>449</v>
      </c>
      <c r="E252" s="7" t="s">
        <v>35</v>
      </c>
      <c r="F252" s="8">
        <v>25</v>
      </c>
      <c r="G252" s="9"/>
      <c r="H252" s="9"/>
      <c r="I252" s="9"/>
      <c r="J252" s="9"/>
      <c r="K252" s="9"/>
      <c r="L252" s="9"/>
      <c r="M252" s="9"/>
      <c r="N252" s="9"/>
      <c r="O252" s="9"/>
    </row>
    <row r="253" spans="1:15" ht="39" customHeight="1" x14ac:dyDescent="0.2">
      <c r="A253" s="6" t="s">
        <v>450</v>
      </c>
      <c r="B253" s="8" t="s">
        <v>451</v>
      </c>
      <c r="C253" s="6" t="s">
        <v>33</v>
      </c>
      <c r="D253" s="6" t="s">
        <v>452</v>
      </c>
      <c r="E253" s="7" t="s">
        <v>65</v>
      </c>
      <c r="F253" s="8">
        <v>25</v>
      </c>
      <c r="G253" s="9"/>
      <c r="H253" s="9"/>
      <c r="I253" s="9"/>
      <c r="J253" s="9"/>
      <c r="K253" s="9"/>
      <c r="L253" s="9"/>
      <c r="M253" s="9"/>
      <c r="N253" s="9"/>
      <c r="O253" s="9"/>
    </row>
    <row r="254" spans="1:15" ht="24" customHeight="1" x14ac:dyDescent="0.2">
      <c r="A254" s="3" t="s">
        <v>453</v>
      </c>
      <c r="B254" s="3"/>
      <c r="C254" s="3"/>
      <c r="D254" s="3" t="s">
        <v>454</v>
      </c>
      <c r="E254" s="3"/>
      <c r="F254" s="4"/>
      <c r="G254" s="3"/>
      <c r="H254" s="3"/>
      <c r="I254" s="3"/>
      <c r="J254" s="3"/>
      <c r="K254" s="3"/>
      <c r="L254" s="3"/>
      <c r="M254" s="3"/>
      <c r="N254" s="3"/>
      <c r="O254" s="5"/>
    </row>
    <row r="255" spans="1:15" ht="24" customHeight="1" x14ac:dyDescent="0.2">
      <c r="A255" s="6" t="s">
        <v>455</v>
      </c>
      <c r="B255" s="8" t="s">
        <v>456</v>
      </c>
      <c r="C255" s="6" t="s">
        <v>63</v>
      </c>
      <c r="D255" s="6" t="s">
        <v>457</v>
      </c>
      <c r="E255" s="7" t="s">
        <v>458</v>
      </c>
      <c r="F255" s="8">
        <v>3.9</v>
      </c>
      <c r="G255" s="9"/>
      <c r="H255" s="9"/>
      <c r="I255" s="9"/>
      <c r="J255" s="9"/>
      <c r="K255" s="9"/>
      <c r="L255" s="9"/>
      <c r="M255" s="9"/>
      <c r="N255" s="9"/>
      <c r="O255" s="9"/>
    </row>
    <row r="256" spans="1:15" x14ac:dyDescent="0.2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 t="s">
        <v>459</v>
      </c>
      <c r="L256" s="12"/>
      <c r="M256" s="12"/>
      <c r="N256" s="12"/>
      <c r="O256" s="12"/>
    </row>
    <row r="257" spans="1:15" x14ac:dyDescent="0.2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</row>
    <row r="258" spans="1:15" x14ac:dyDescent="0.2">
      <c r="A258" s="21"/>
      <c r="B258" s="21"/>
      <c r="C258" s="21"/>
      <c r="D258" s="13"/>
      <c r="E258" s="12"/>
      <c r="F258" s="12"/>
      <c r="G258" s="12"/>
      <c r="H258" s="12"/>
      <c r="I258" s="12"/>
      <c r="J258" s="12"/>
      <c r="K258" s="22" t="s">
        <v>462</v>
      </c>
      <c r="L258" s="21"/>
      <c r="M258" s="23"/>
      <c r="N258" s="21"/>
      <c r="O258" s="21"/>
    </row>
    <row r="259" spans="1:15" x14ac:dyDescent="0.2">
      <c r="A259" s="21"/>
      <c r="B259" s="21"/>
      <c r="C259" s="21"/>
      <c r="D259" s="13"/>
      <c r="E259" s="12"/>
      <c r="F259" s="12"/>
      <c r="G259" s="12"/>
      <c r="H259" s="12"/>
      <c r="I259" s="12"/>
      <c r="J259" s="12"/>
      <c r="K259" s="22" t="s">
        <v>463</v>
      </c>
      <c r="L259" s="21"/>
      <c r="M259" s="23"/>
      <c r="N259" s="21"/>
      <c r="O259" s="21"/>
    </row>
    <row r="260" spans="1:15" x14ac:dyDescent="0.2">
      <c r="A260" s="21"/>
      <c r="B260" s="21"/>
      <c r="C260" s="21"/>
      <c r="D260" s="13"/>
      <c r="E260" s="12"/>
      <c r="F260" s="12"/>
      <c r="G260" s="12"/>
      <c r="H260" s="12"/>
      <c r="I260" s="12"/>
      <c r="J260" s="12"/>
      <c r="K260" s="22" t="s">
        <v>464</v>
      </c>
      <c r="L260" s="21"/>
      <c r="M260" s="23"/>
      <c r="N260" s="21"/>
      <c r="O260" s="21"/>
    </row>
    <row r="261" spans="1:15" ht="60" customHeight="1" x14ac:dyDescent="0.2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</row>
    <row r="262" spans="1:15" ht="18" customHeight="1" x14ac:dyDescent="0.2">
      <c r="A262" s="20" t="s">
        <v>465</v>
      </c>
      <c r="B262" s="20"/>
      <c r="C262" s="20"/>
      <c r="D262" s="20" t="s">
        <v>466</v>
      </c>
      <c r="E262" s="20"/>
      <c r="F262" s="20"/>
      <c r="G262" s="20"/>
      <c r="H262" s="20" t="s">
        <v>466</v>
      </c>
      <c r="I262" s="20"/>
      <c r="J262" s="20"/>
      <c r="K262" s="20"/>
      <c r="L262" s="20" t="s">
        <v>466</v>
      </c>
      <c r="M262" s="20"/>
      <c r="N262" s="20"/>
      <c r="O262" s="20"/>
    </row>
    <row r="263" spans="1:15" ht="30" customHeight="1" x14ac:dyDescent="0.2">
      <c r="A263" s="20" t="s">
        <v>467</v>
      </c>
      <c r="B263" s="20"/>
      <c r="C263" s="20"/>
      <c r="D263" s="20" t="s">
        <v>468</v>
      </c>
      <c r="E263" s="20"/>
      <c r="F263" s="20"/>
      <c r="G263" s="20"/>
      <c r="H263" s="20" t="s">
        <v>469</v>
      </c>
      <c r="I263" s="20"/>
      <c r="J263" s="20"/>
      <c r="K263" s="20"/>
      <c r="L263" s="20" t="s">
        <v>470</v>
      </c>
      <c r="M263" s="20"/>
      <c r="N263" s="20"/>
      <c r="O263" s="20"/>
    </row>
  </sheetData>
  <mergeCells count="33">
    <mergeCell ref="E1:G1"/>
    <mergeCell ref="H1:J1"/>
    <mergeCell ref="K1:O1"/>
    <mergeCell ref="E2:G2"/>
    <mergeCell ref="H2:J2"/>
    <mergeCell ref="K2:O2"/>
    <mergeCell ref="A5:O5"/>
    <mergeCell ref="A6:A7"/>
    <mergeCell ref="B6:B7"/>
    <mergeCell ref="C6:C7"/>
    <mergeCell ref="D6:D7"/>
    <mergeCell ref="E6:E7"/>
    <mergeCell ref="F6:F7"/>
    <mergeCell ref="G6:G7"/>
    <mergeCell ref="H6:K6"/>
    <mergeCell ref="L6:O6"/>
    <mergeCell ref="A258:C258"/>
    <mergeCell ref="K258:L258"/>
    <mergeCell ref="M258:O258"/>
    <mergeCell ref="A259:C259"/>
    <mergeCell ref="K259:L259"/>
    <mergeCell ref="M259:O259"/>
    <mergeCell ref="A263:C263"/>
    <mergeCell ref="D263:G263"/>
    <mergeCell ref="H263:K263"/>
    <mergeCell ref="L263:O263"/>
    <mergeCell ref="A260:C260"/>
    <mergeCell ref="K260:L260"/>
    <mergeCell ref="M260:O260"/>
    <mergeCell ref="A262:C262"/>
    <mergeCell ref="D262:G262"/>
    <mergeCell ref="H262:K262"/>
    <mergeCell ref="L262:O262"/>
  </mergeCells>
  <pageMargins left="0.5" right="0.5" top="1" bottom="1" header="0.5" footer="0.5"/>
  <pageSetup paperSize="9" scale="63" fitToHeight="0" orientation="landscape" r:id="rId1"/>
  <headerFoot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2547A-29D8-43F2-B50A-83E62648A244}">
  <dimension ref="A1:H8"/>
  <sheetViews>
    <sheetView tabSelected="1" workbookViewId="0">
      <selection activeCell="D8" sqref="D8"/>
    </sheetView>
  </sheetViews>
  <sheetFormatPr defaultRowHeight="14.25" x14ac:dyDescent="0.2"/>
  <cols>
    <col min="1" max="1" width="11.625" customWidth="1"/>
    <col min="2" max="2" width="15" customWidth="1"/>
    <col min="4" max="4" width="40.25" customWidth="1"/>
    <col min="6" max="6" width="6.625" customWidth="1"/>
  </cols>
  <sheetData>
    <row r="1" spans="1:8" ht="63.75" x14ac:dyDescent="0.2">
      <c r="A1" s="3" t="s">
        <v>57</v>
      </c>
      <c r="B1" s="3"/>
      <c r="C1" s="3"/>
      <c r="D1" s="3" t="s">
        <v>58</v>
      </c>
      <c r="E1" s="3"/>
      <c r="F1" s="4"/>
    </row>
    <row r="2" spans="1:8" x14ac:dyDescent="0.2">
      <c r="A2" s="3" t="s">
        <v>59</v>
      </c>
      <c r="B2" s="3"/>
      <c r="C2" s="3"/>
      <c r="D2" s="3" t="s">
        <v>60</v>
      </c>
      <c r="E2" s="3"/>
      <c r="F2" s="4"/>
      <c r="G2" s="30">
        <v>0.4</v>
      </c>
    </row>
    <row r="3" spans="1:8" x14ac:dyDescent="0.2">
      <c r="A3" s="6" t="s">
        <v>61</v>
      </c>
      <c r="B3" s="8" t="s">
        <v>62</v>
      </c>
      <c r="C3" s="6" t="s">
        <v>63</v>
      </c>
      <c r="D3" s="6" t="s">
        <v>64</v>
      </c>
      <c r="E3" s="7" t="s">
        <v>65</v>
      </c>
      <c r="F3" s="8">
        <v>27</v>
      </c>
      <c r="G3">
        <f>0.4*F3</f>
        <v>10.8</v>
      </c>
      <c r="H3">
        <v>11</v>
      </c>
    </row>
    <row r="4" spans="1:8" ht="25.5" x14ac:dyDescent="0.2">
      <c r="A4" s="6" t="s">
        <v>66</v>
      </c>
      <c r="B4" s="8" t="s">
        <v>67</v>
      </c>
      <c r="C4" s="6" t="s">
        <v>68</v>
      </c>
      <c r="D4" s="6" t="s">
        <v>69</v>
      </c>
      <c r="E4" s="7" t="s">
        <v>70</v>
      </c>
      <c r="F4" s="8">
        <v>2</v>
      </c>
      <c r="G4">
        <f t="shared" ref="G4:G8" si="0">0.4*F4</f>
        <v>0.8</v>
      </c>
      <c r="H4">
        <v>1</v>
      </c>
    </row>
    <row r="5" spans="1:8" ht="38.25" x14ac:dyDescent="0.2">
      <c r="A5" s="6" t="s">
        <v>71</v>
      </c>
      <c r="B5" s="8" t="s">
        <v>72</v>
      </c>
      <c r="C5" s="6" t="s">
        <v>63</v>
      </c>
      <c r="D5" s="6" t="s">
        <v>73</v>
      </c>
      <c r="E5" s="7" t="s">
        <v>65</v>
      </c>
      <c r="F5" s="8">
        <v>68</v>
      </c>
      <c r="G5">
        <f t="shared" si="0"/>
        <v>27.200000000000003</v>
      </c>
      <c r="H5">
        <v>28</v>
      </c>
    </row>
    <row r="6" spans="1:8" ht="38.25" x14ac:dyDescent="0.2">
      <c r="A6" s="3" t="s">
        <v>74</v>
      </c>
      <c r="B6" s="3"/>
      <c r="C6" s="3"/>
      <c r="D6" s="3" t="s">
        <v>75</v>
      </c>
      <c r="E6" s="3"/>
      <c r="F6" s="4"/>
    </row>
    <row r="7" spans="1:8" ht="25.5" x14ac:dyDescent="0.2">
      <c r="A7" s="6" t="s">
        <v>76</v>
      </c>
      <c r="B7" s="8" t="s">
        <v>77</v>
      </c>
      <c r="C7" s="6" t="s">
        <v>78</v>
      </c>
      <c r="D7" s="6" t="s">
        <v>79</v>
      </c>
      <c r="E7" s="7" t="s">
        <v>65</v>
      </c>
      <c r="F7" s="8">
        <v>60</v>
      </c>
      <c r="G7">
        <f t="shared" si="0"/>
        <v>24</v>
      </c>
      <c r="H7">
        <v>24</v>
      </c>
    </row>
    <row r="8" spans="1:8" x14ac:dyDescent="0.2">
      <c r="A8" s="6" t="s">
        <v>80</v>
      </c>
      <c r="B8" s="8" t="s">
        <v>81</v>
      </c>
      <c r="C8" s="6" t="s">
        <v>82</v>
      </c>
      <c r="D8" s="6" t="s">
        <v>83</v>
      </c>
      <c r="E8" s="7" t="s">
        <v>84</v>
      </c>
      <c r="F8" s="8">
        <v>60</v>
      </c>
      <c r="G8">
        <f t="shared" si="0"/>
        <v>24</v>
      </c>
      <c r="H8">
        <v>24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Sintético c MO MAT EQ</vt:lpstr>
      <vt:lpstr>Sintético c MO MAT EQ SEM VALOR</vt:lpstr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gabrieletd@ABASTECIMENTO.SMB4.PARANA</cp:lastModifiedBy>
  <cp:revision>0</cp:revision>
  <cp:lastPrinted>2026-07-07T11:16:27Z</cp:lastPrinted>
  <dcterms:created xsi:type="dcterms:W3CDTF">2026-07-06T14:30:19Z</dcterms:created>
  <dcterms:modified xsi:type="dcterms:W3CDTF">2026-07-17T10:32:10Z</dcterms:modified>
</cp:coreProperties>
</file>